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E4C437B-E5DD-498A-B1C6-AD661D1565FD}" xr6:coauthVersionLast="45" xr6:coauthVersionMax="45" xr10:uidLastSave="{00000000-0000-0000-0000-000000000000}"/>
  <bookViews>
    <workbookView xWindow="-120" yWindow="-120" windowWidth="29040" windowHeight="15840" xr2:uid="{00000000-000D-0000-FFFF-FFFF00000000}"/>
  </bookViews>
  <sheets>
    <sheet name="PMT"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6" i="9"/>
  <c r="D5" i="7"/>
  <c r="B34" i="8"/>
  <c r="A24" i="8"/>
  <c r="B44" i="8"/>
  <c r="A12" i="3"/>
  <c r="D4" i="7"/>
  <c r="A12" i="4"/>
  <c r="C23" i="9"/>
  <c r="A35" i="5"/>
  <c r="B45" i="8"/>
  <c r="C25" i="9"/>
  <c r="A12" i="6"/>
  <c r="A12" i="9"/>
  <c r="D8" i="7"/>
  <c r="A25" i="5"/>
  <c r="D26" i="7"/>
  <c r="C22" i="6"/>
  <c r="C28" i="9"/>
  <c r="C23" i="6"/>
  <c r="B38" i="8"/>
  <c r="C30" i="2"/>
  <c r="C29" i="2"/>
  <c r="D7" i="7"/>
  <c r="C27" i="9"/>
  <c r="B36" i="8"/>
  <c r="D32" i="7"/>
  <c r="A22" i="5"/>
  <c r="A27" i="8"/>
  <c r="D23" i="7"/>
  <c r="A31" i="5"/>
  <c r="B46" i="8"/>
  <c r="D29" i="7"/>
  <c r="A12" i="5"/>
  <c r="A28" i="5"/>
  <c r="B35" i="8"/>
  <c r="C28" i="2"/>
  <c r="D19" i="7"/>
  <c r="D6" i="7"/>
  <c r="C24" i="6"/>
  <c r="A17" i="9"/>
  <c r="D10" i="7"/>
  <c r="A12" i="2"/>
  <c r="A11" i="7"/>
  <c r="A20" i="9"/>
  <c r="A31" i="9"/>
  <c r="B43" i="8"/>
  <c r="C24" i="9"/>
  <c r="A39" i="5"/>
  <c r="B27" i="9" l="1"/>
  <c r="B11" i="9"/>
  <c r="A35" i="8"/>
  <c r="A36" i="8"/>
  <c r="A38" i="8"/>
  <c r="A43" i="8"/>
  <c r="A44" i="8"/>
  <c r="A45" i="8"/>
  <c r="A46" i="8"/>
  <c r="A34" i="8"/>
  <c r="B23" i="9" l="1"/>
  <c r="B24" i="9" s="1"/>
  <c r="B16" i="9"/>
  <c r="B19" i="9" s="1"/>
  <c r="B25" i="9" s="1"/>
  <c r="D21" i="8"/>
  <c r="B26" i="9" l="1"/>
  <c r="B28" i="9" s="1"/>
  <c r="B30" i="9"/>
  <c r="D20" i="8"/>
  <c r="D19" i="8"/>
  <c r="D18" i="8"/>
  <c r="C18" i="8"/>
  <c r="C17" i="8" s="1"/>
  <c r="B14" i="8"/>
  <c r="B17" i="8" s="1"/>
  <c r="B26" i="8" l="1"/>
  <c r="B23" i="8"/>
  <c r="B31" i="8" s="1"/>
  <c r="D13" i="8"/>
  <c r="D11" i="8"/>
  <c r="D10" i="8"/>
  <c r="D9" i="8"/>
  <c r="C32" i="7"/>
  <c r="A31" i="7"/>
  <c r="C29" i="7"/>
  <c r="A28" i="7"/>
  <c r="C26" i="7"/>
  <c r="A25" i="7"/>
  <c r="C23" i="7"/>
  <c r="A21" i="7"/>
  <c r="C19" i="7"/>
  <c r="A15" i="7"/>
  <c r="B10" i="7"/>
  <c r="C8" i="7"/>
  <c r="C7" i="7"/>
  <c r="C6" i="7"/>
  <c r="C5" i="7"/>
  <c r="C4" i="7"/>
  <c r="B23" i="6"/>
  <c r="B22" i="6"/>
  <c r="B24" i="6" s="1"/>
  <c r="B17" i="6"/>
  <c r="B11" i="6"/>
  <c r="B16" i="6" s="1"/>
  <c r="B18" i="6" s="1"/>
  <c r="B38" i="5"/>
  <c r="B17" i="5"/>
  <c r="B11" i="5"/>
  <c r="B17" i="4"/>
  <c r="C23" i="8" l="1"/>
  <c r="C10" i="7"/>
  <c r="C38" i="5"/>
  <c r="B34" i="5"/>
  <c r="C34" i="5" s="1"/>
  <c r="B30" i="5"/>
  <c r="C30" i="5" s="1"/>
  <c r="B27" i="5"/>
  <c r="C27" i="5" s="1"/>
  <c r="B24" i="5"/>
  <c r="C24" i="5" s="1"/>
  <c r="B16" i="5"/>
  <c r="B18" i="5" s="1"/>
  <c r="B21" i="5"/>
  <c r="C21" i="5" s="1"/>
  <c r="B11" i="4"/>
  <c r="B16" i="4" s="1"/>
  <c r="B18" i="4" s="1"/>
  <c r="E23" i="3"/>
  <c r="D24" i="3" s="1"/>
  <c r="D23" i="3"/>
  <c r="B23" i="3"/>
  <c r="B24" i="3" s="1"/>
  <c r="B25" i="3" s="1"/>
  <c r="B26" i="3" s="1"/>
  <c r="B27" i="3" s="1"/>
  <c r="B28" i="3" s="1"/>
  <c r="B29" i="3" s="1"/>
  <c r="B30" i="3" s="1"/>
  <c r="B31" i="3" s="1"/>
  <c r="B32" i="3" s="1"/>
  <c r="B33" i="3" s="1"/>
  <c r="B34" i="3" s="1"/>
  <c r="B35" i="3" s="1"/>
  <c r="B17" i="3"/>
  <c r="B11" i="3" l="1"/>
  <c r="C34" i="3" l="1"/>
  <c r="C32" i="3"/>
  <c r="C30" i="3"/>
  <c r="C28" i="3"/>
  <c r="C26" i="3"/>
  <c r="C24" i="3"/>
  <c r="C35" i="3"/>
  <c r="C31" i="3"/>
  <c r="C29" i="3"/>
  <c r="C25" i="3"/>
  <c r="C33" i="3"/>
  <c r="C27" i="3"/>
  <c r="B16" i="3"/>
  <c r="B18" i="3" s="1"/>
  <c r="B29" i="2"/>
  <c r="E24" i="3" l="1"/>
  <c r="C36" i="3"/>
  <c r="B11" i="2"/>
  <c r="B28" i="2" s="1"/>
  <c r="B30" i="2" s="1"/>
  <c r="D25" i="3" l="1"/>
  <c r="A74" i="1"/>
  <c r="A75" i="1"/>
  <c r="A76" i="1"/>
  <c r="A77" i="1"/>
  <c r="A78" i="1"/>
  <c r="A79" i="1"/>
  <c r="A80" i="1"/>
  <c r="A81" i="1"/>
  <c r="E25" i="3" l="1"/>
  <c r="D26" i="3" l="1"/>
  <c r="E26" i="3" l="1"/>
  <c r="D27" i="3" l="1"/>
  <c r="E27" i="3" s="1"/>
  <c r="D28" i="3" l="1"/>
  <c r="E28" i="3" s="1"/>
  <c r="D29" i="3" l="1"/>
  <c r="E29" i="3" s="1"/>
  <c r="D30" i="3" l="1"/>
  <c r="E30" i="3" s="1"/>
  <c r="D31" i="3" l="1"/>
  <c r="E31" i="3"/>
  <c r="D32" i="3" l="1"/>
  <c r="E32" i="3" s="1"/>
  <c r="D33" i="3" l="1"/>
  <c r="E33" i="3" s="1"/>
  <c r="D34" i="3" l="1"/>
  <c r="E34" i="3" s="1"/>
  <c r="D35" i="3" l="1"/>
  <c r="D36" i="3" s="1"/>
  <c r="E35" i="3"/>
</calcChain>
</file>

<file path=xl/sharedStrings.xml><?xml version="1.0" encoding="utf-8"?>
<sst xmlns="http://schemas.openxmlformats.org/spreadsheetml/2006/main" count="321" uniqueCount="214">
  <si>
    <t>Where type &lt;&gt; 0, Excel treats it as 1 and payments are assumed to be made or received at the end of each period.</t>
  </si>
  <si>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</si>
  <si>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</si>
  <si>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PMT function</t>
  </si>
  <si>
    <t>Or in one formula:</t>
  </si>
  <si>
    <t>Balance after balloon repayment:</t>
  </si>
  <si>
    <t>Balloon</t>
  </si>
  <si>
    <t>Difference</t>
  </si>
  <si>
    <t>New Payments Accumulated to end of term</t>
  </si>
  <si>
    <t>Rate Change balance accumulated to end of term:</t>
  </si>
  <si>
    <t>Balance at Rate Change:</t>
  </si>
  <si>
    <t>Check: (Calculation of Final Balance)</t>
  </si>
  <si>
    <t>per month</t>
  </si>
  <si>
    <t>New Repayment</t>
  </si>
  <si>
    <t>Balance at time of rate change</t>
  </si>
  <si>
    <t>months</t>
  </si>
  <si>
    <t>Period number of rate change rate change:</t>
  </si>
  <si>
    <t>Varied Rate</t>
  </si>
  <si>
    <t>Amount of required payments: &gt;&gt;&gt;</t>
  </si>
  <si>
    <t>payments at end of each month</t>
  </si>
  <si>
    <t>Payment Type (type)</t>
  </si>
  <si>
    <t>future value</t>
  </si>
  <si>
    <t>Balloon Payment (fv)</t>
  </si>
  <si>
    <t>initial balance</t>
  </si>
  <si>
    <t>Initial Balance (pv)</t>
  </si>
  <si>
    <t>Term of investment (nper)</t>
  </si>
  <si>
    <t>Initial Rate if Interest:</t>
  </si>
  <si>
    <t>Let us take a simple regular deposit problem looking at it from the viewpoint of the depositor.</t>
  </si>
  <si>
    <t>Initial Balance &gt;&gt;&gt;</t>
  </si>
  <si>
    <t>Check of Calculation using PV</t>
  </si>
  <si>
    <t>The alternative merely coerces a return of TRUE or FALSE to 1 or 0.</t>
  </si>
  <si>
    <t>PMT (Alternative approach to payment type):</t>
  </si>
  <si>
    <t>PMT</t>
  </si>
  <si>
    <t>End</t>
  </si>
  <si>
    <t>Payments at Beginning or End of Period</t>
  </si>
  <si>
    <t>Final Balance (Balloon)</t>
  </si>
  <si>
    <t>Amount of Loan</t>
  </si>
  <si>
    <t>Loan Term</t>
  </si>
  <si>
    <t>Rate of interest per period effective</t>
  </si>
  <si>
    <t>Input</t>
  </si>
  <si>
    <t>Argument</t>
  </si>
  <si>
    <t>Payment frequency per year</t>
  </si>
  <si>
    <t>Monthly</t>
  </si>
  <si>
    <t>Payment frequency</t>
  </si>
  <si>
    <t>Compounding frequency per year</t>
  </si>
  <si>
    <t>Nominal</t>
  </si>
  <si>
    <t>Interest rate type</t>
  </si>
  <si>
    <t>Interest rate</t>
  </si>
  <si>
    <t>Crosscheck of Validation</t>
  </si>
  <si>
    <t>The following achieves that objective:</t>
  </si>
  <si>
    <t>This requires that for any FV calculation we must ensure that the rate input is the appropriate effective rate for the period of time 'counted' by nper.</t>
  </si>
  <si>
    <t>But interest rates are usually quoted as effective for a payment frequency or nominal compounded at a given payment frequency.</t>
  </si>
  <si>
    <t>Thus far we have been constrained to inserting an effective rate for the period of payment frequency.</t>
  </si>
  <si>
    <t>Test</t>
  </si>
  <si>
    <t>=0 or 1</t>
  </si>
  <si>
    <t>Numeric</t>
  </si>
  <si>
    <t>&gt;0</t>
  </si>
  <si>
    <t>Integer</t>
  </si>
  <si>
    <t>&lt;1</t>
  </si>
  <si>
    <t>&gt;=0</t>
  </si>
  <si>
    <t>Decimal</t>
  </si>
  <si>
    <t>Formula</t>
  </si>
  <si>
    <t>Validation Custom Formula Test</t>
  </si>
  <si>
    <t>The following matrix shows an approach to determining and testing conditions for data validation, conditional formatting, and IF functions.</t>
  </si>
  <si>
    <t>FV</t>
  </si>
  <si>
    <t>Final balance / balloon (fv)</t>
  </si>
  <si>
    <t>Initial Loan (pv)</t>
  </si>
  <si>
    <t>Term of mortgage (nper)</t>
  </si>
  <si>
    <t>Rate of interest (rate)</t>
  </si>
  <si>
    <t>Formula Used</t>
  </si>
  <si>
    <t>Validation Backup
(Conditonally Formatted)</t>
  </si>
  <si>
    <t>We see from the above that with a balloon loan the repayments on the "balloon" element are interest only.</t>
  </si>
  <si>
    <t>Total repayment:</t>
  </si>
  <si>
    <t>Interest on "balloon"</t>
  </si>
  <si>
    <t>Repayment on Initial Loan less the "balloon":</t>
  </si>
  <si>
    <t>We might consider that the PMTs are calculated as follows:</t>
  </si>
  <si>
    <t>Interest paid</t>
  </si>
  <si>
    <t>Total mortgage payments</t>
  </si>
  <si>
    <t>From this we can deduce the amount of interest received:</t>
  </si>
  <si>
    <t>Further calculation:</t>
  </si>
  <si>
    <t>per year</t>
  </si>
  <si>
    <t>payments at end of each year</t>
  </si>
  <si>
    <t>years</t>
  </si>
  <si>
    <t>With examples like this one we really see the need and strength of the rigorous sign convention adopted by the Excel amortization functions.</t>
  </si>
  <si>
    <t>Example 5:- 'Complex' PMT Function Problem: Balloon Loan</t>
  </si>
  <si>
    <t>The above formulas should crosscheck with any user inputs.</t>
  </si>
  <si>
    <t>Same base formula used should mean 0 error.</t>
  </si>
  <si>
    <t>Crosscheck of derived PMT formula:</t>
  </si>
  <si>
    <t>Potential for rounding error</t>
  </si>
  <si>
    <t>Crosscheck of base amortization function</t>
  </si>
  <si>
    <t>Potential for rate iteration based error.</t>
  </si>
  <si>
    <t>Calculating RATE</t>
  </si>
  <si>
    <t>Calculating FV</t>
  </si>
  <si>
    <t>Calculating NPER</t>
  </si>
  <si>
    <t>Calculating PV</t>
  </si>
  <si>
    <t>Note</t>
  </si>
  <si>
    <t>Error</t>
  </si>
  <si>
    <t>Crosscheck</t>
  </si>
  <si>
    <t>Crosscheck Calculations:</t>
  </si>
  <si>
    <t>Let us take a simple fully amortizing mortgage with annual repayments.</t>
  </si>
  <si>
    <t>The "Further calculation" makes the crucial point that if we add the (positive) amount of the loan to the sum of the repayments, then the result will be total interest paid.</t>
  </si>
  <si>
    <t>There may be particular difficulty with the interest rate because most often the rates quoted are annual nominal compounded 12 times per year.</t>
  </si>
  <si>
    <t>The calculated repayments will be be annual repayments.</t>
  </si>
  <si>
    <t>The term of the mortgage must be expressed in years, and</t>
  </si>
  <si>
    <t>The interest MUST be an annual effective rate.</t>
  </si>
  <si>
    <t>The mortgage has specified annual repayments at the end of each year and accordingly:</t>
  </si>
  <si>
    <t>Notes:</t>
  </si>
  <si>
    <t>Example 3:- Mortgage Payment Calculations Using PMT Function: Borrower's Viewpoint.</t>
  </si>
  <si>
    <t>Dates may indicate the numbering or periods more intuitively.</t>
  </si>
  <si>
    <t>Payments made at the end of a month may be regarded as being made at the beginning of the next month.</t>
  </si>
  <si>
    <t>The accumulating balance is similarly a right owned by the depositor and carries a positive sign.</t>
  </si>
  <si>
    <t>Interest credited is a right to receive and is positive.</t>
  </si>
  <si>
    <t>The formula approach to the sign convention is to regard the payments as negative.</t>
  </si>
  <si>
    <t>Totals</t>
  </si>
  <si>
    <t>Balance</t>
  </si>
  <si>
    <t>Interest Credited</t>
  </si>
  <si>
    <t>Deposit</t>
  </si>
  <si>
    <t>Date</t>
  </si>
  <si>
    <t>Month Number</t>
  </si>
  <si>
    <t>Check of Algorithm</t>
  </si>
  <si>
    <t>Interest received</t>
  </si>
  <si>
    <t>Amount Accumulated</t>
  </si>
  <si>
    <t>Total deposits</t>
  </si>
  <si>
    <t>Target Future Value (fv)</t>
  </si>
  <si>
    <t>We can deduce total interest received by simple addition as below.</t>
  </si>
  <si>
    <t>The interpretation is made easy, and</t>
  </si>
  <si>
    <t>By adopting a rigorous approach to signing the monetary amounts:</t>
  </si>
  <si>
    <t>if we had an initial balance in the account this would represent a payment by the depositor and would carry a negative sign.</t>
  </si>
  <si>
    <t>the resulting FV is an amount that will be received at the end of the term and is positive.</t>
  </si>
  <si>
    <t>the calculated pmt is a payment out and has been given the negative sign.</t>
  </si>
  <si>
    <t>We adopt the persona of depositor. Accordingly:</t>
  </si>
  <si>
    <t>the payment that is calculated must be the payment per month.</t>
  </si>
  <si>
    <t>the rate of interest must be the effective rate of interest per month.</t>
  </si>
  <si>
    <t>The number of periods is measured in months. As a result:</t>
  </si>
  <si>
    <t>Index of Examples</t>
  </si>
  <si>
    <t>Example Using PMT Function</t>
  </si>
  <si>
    <t>Or in linear form:</t>
  </si>
  <si>
    <t>Re-expressing the base amortization formula above for PMT:</t>
  </si>
  <si>
    <t>Although PV and Type arguments are optional, I recommend that they be treated as required.</t>
  </si>
  <si>
    <t>Recommendation</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</si>
  <si>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</si>
  <si>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</si>
  <si>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Optional</t>
  </si>
  <si>
    <t>type</t>
  </si>
  <si>
    <t>The sign of the future value (fv) will depend upon the persona for which the investment is analysed.
For example, if we are looking at a mortgage loan the fv is the 'balloon payment' that the borrower pays to the bank at the end of the term. It will be negative from a borrower's viewpoint, but will be positive from a banker's viewpoint.
In default, fv takes the value of 0.</t>
  </si>
  <si>
    <t>The amount, if any, of any terminal payment or receipt at the end of the period nper.</t>
  </si>
  <si>
    <t>fv</t>
  </si>
  <si>
    <t>The sign of the present value (pv) will depend upon the persona for which the investment is analysed.
For example, if we are looking at a mortgage loan from the viewpoint of the banker, the pv is the initial loan that is made and will carry a negative sign.</t>
  </si>
  <si>
    <t>The amount, if any, of any payment made at the commencement of the time period specified by nper. Frequently referred to as a 'point zero payent' or a payment made or received at the 'origin'.</t>
  </si>
  <si>
    <t>Required.</t>
  </si>
  <si>
    <t>pv</t>
  </si>
  <si>
    <t>nper is a count of the total number of repayments. Thus for monthly repayments over 5 years we would use 60.</t>
  </si>
  <si>
    <t>The total number of payment periods.</t>
  </si>
  <si>
    <t>nper</t>
  </si>
  <si>
    <t>Note that the rate input as a decimal.
The rate is assumed to be an effective rate for the frequency of time measured by nper.</t>
  </si>
  <si>
    <t>The required rate that is effective for the period of time 'counted' by nper.</t>
  </si>
  <si>
    <t>rate</t>
  </si>
  <si>
    <t>Argument Notes</t>
  </si>
  <si>
    <t>Description</t>
  </si>
  <si>
    <t>Type</t>
  </si>
  <si>
    <t>Name</t>
  </si>
  <si>
    <t>Arguments:</t>
  </si>
  <si>
    <r>
      <t>=PMT(</t>
    </r>
    <r>
      <rPr>
        <b/>
        <sz val="10"/>
        <color rgb="FFFF0000"/>
        <rFont val="Arial"/>
        <family val="2"/>
      </rPr>
      <t>rate,nper,pv,</t>
    </r>
    <r>
      <rPr>
        <sz val="10"/>
        <rFont val="Arial"/>
        <family val="2"/>
      </rPr>
      <t>[fv],[type])</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</si>
  <si>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</si>
  <si>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</si>
  <si>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</si>
  <si>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</si>
  <si>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</si>
  <si>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</si>
  <si>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</si>
  <si>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</si>
  <si>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</si>
  <si>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</si>
  <si>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</si>
  <si>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</si>
  <si>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This gives rise to the sign convention whereby inflows to or rights of a persona are positive and outflows or obligations of a persona are negative.</t>
  </si>
  <si>
    <t>Note that if PV or PMT, or FV &lt;&gt; 0 then one or both of the other variables MUST have the opposite sign.</t>
  </si>
  <si>
    <t>Or in Linear Form:</t>
  </si>
  <si>
    <t>The base amortization formula used by Excel can be written using Excel's argument names as:</t>
  </si>
  <si>
    <t>Additional "summing" functions are CUMIPMT and CUMPRINC which sum the interest and principal payments made between two periods on a regularly amortized loan.</t>
  </si>
  <si>
    <t xml:space="preserve">PV, FV, PMT, NPER, and RATE. </t>
  </si>
  <si>
    <t>A member of the set of 5 amortization functions provided by Excel. These base functions are:</t>
  </si>
  <si>
    <t>Comment</t>
  </si>
  <si>
    <t>Built in.</t>
  </si>
  <si>
    <t>Classification - Financial &gt; Amortization</t>
  </si>
  <si>
    <t>Classification, Source, History</t>
  </si>
  <si>
    <t>Returns the periodic payment for an annuity.</t>
  </si>
  <si>
    <t>Equations / Formulas</t>
  </si>
  <si>
    <t>In Excel linear form the following equation should resolve to a figure that approaches zero.</t>
  </si>
  <si>
    <t>=pv+(pmt*(1-(1+rate)^(-nper))/rate*(1+rate)^type)+(fv*(1+rate)^(-nper))</t>
  </si>
  <si>
    <t>Or in Excel linear form:</t>
  </si>
  <si>
    <t>=-(pv+(fv*(1+rate)^(-nper)))/((1-(1+rate)^(-nper))/rate*(1+rate)^type)</t>
  </si>
  <si>
    <t>Validation formulas in conditionally formatted cells</t>
  </si>
  <si>
    <t>Example 1:- Regular Payments Required To Accumulate A Future Sum.</t>
  </si>
  <si>
    <t>Example 2:- Depositor Accumulating Regular Payments. Algorithm Used</t>
  </si>
  <si>
    <t>Example 4:- Crosschecking PMT Calculations Using Other Amortization Functions And Formula.</t>
  </si>
  <si>
    <t>Example 6:- Validating And Checking PMT User Input.</t>
  </si>
  <si>
    <t>Example 7:- PMT Application: Handling Interest Rate And Payment Frequency Constraint.</t>
  </si>
  <si>
    <t>Example 8:- Calculation Of PMT With Variable Rate Mortgage: Without Cash Flow Schedule:</t>
  </si>
  <si>
    <t>Related / Similar And Frequently Used With Functions</t>
  </si>
  <si>
    <t>One of the 5 key amortisation functions; the other 4 are:</t>
  </si>
  <si>
    <t>Returns the future value of an investment.</t>
  </si>
  <si>
    <t>PV</t>
  </si>
  <si>
    <t>Returns the present value of a series of regular payments and terminal value.</t>
  </si>
  <si>
    <t>RATE</t>
  </si>
  <si>
    <t>Returns the interest rate per period of an annuity.</t>
  </si>
  <si>
    <t>However, users may refer to the other functions in the Amortisation sub-classification under Financial.</t>
  </si>
  <si>
    <t>NPER</t>
  </si>
  <si>
    <t>Returns the number of periods for an investment.</t>
  </si>
  <si>
    <t>File Creation Date : 19-Jun-2020</t>
  </si>
  <si>
    <t xml:space="preserve">Open the Excel help for this function. </t>
  </si>
  <si>
    <t>Double Click on PMT and then click on the link</t>
  </si>
  <si>
    <t>Enter =PMT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</si>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</sst>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3" formatCode="_(* #,##0.00_);_(* \(#,##0.00\);_(* &quot;-&quot;??_);_(@_)"/>
    <numFmt numFmtId="164" formatCode="&quot;$&quot;#,##0.00;[Red]&quot;$&quot;#,##0.00"/>
    <numFmt numFmtId="165" formatCode="0.0000%"/>
    <numFmt numFmtId="166" formatCode="&quot;$&quot;#,##0.000000000000000000000000;[Red]\-&quot;$&quot;#,##0.000000000000000000000000"/>
    <numFmt numFmtId="167" formatCode="0.000000%"/>
    <numFmt numFmtId="168" formatCode="_(* #,##0.0000_);_(* \(#,##0.0000\);_(* &quot;-&quot;??_);_(@_)"/>
    <numFmt numFmtId="169" formatCode="0.000000000000000000000000"/>
    <numFmt numFmtId="170" formatCode="&quot;$&quot;#,##0.000000000000000000000000;[Red]&quot;$&quot;#,##0.000000000000000000000000"/>
    <numFmt numFmtId="171" formatCode="&quot;$&quot;#,##0.0000_);[Red]\(&quot;$&quot;#,##0.0000\)"/>
    <numFmt numFmtId="172" formatCode="ddd\ dd/mmm/yyyy"/>
    <numFmt numFmtId="173" formatCode="0.00000000000000000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cellStyleXfs>
  <cellXfs count="90">
    <xf numFmtId="0" fontId="0" fillId="0" borderId="0" xfId="0"/>
    <xf numFmtId="0" fontId="0" fillId="2" borderId="0" xfId="0" applyFill="1" applyProtection="1">
      <protection locked="0"/>
    </xf>
    <xf numFmtId="0" fontId="4" fillId="2" borderId="0" xfId="0" applyFont="1" applyFill="1" applyProtection="1">
      <protection locked="0"/>
    </xf>
    <xf numFmtId="0" fontId="1" fillId="2" borderId="0" xfId="0" applyFont="1" applyFill="1" applyProtection="1">
      <protection locked="0"/>
    </xf>
    <xf numFmtId="0" fontId="0" fillId="2" borderId="0" xfId="0" applyNumberFormat="1" applyFill="1" applyAlignment="1" applyProtection="1">
      <alignment horizontal="left" vertical="center"/>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0" fillId="0" borderId="0" xfId="0" applyFill="1" applyProtection="1">
      <protection locked="0"/>
    </xf>
    <xf numFmtId="0" fontId="8" fillId="0" borderId="0" xfId="3"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3" applyFont="1" applyFill="1" applyAlignment="1" applyProtection="1">
      <alignment horizontal="center"/>
    </xf>
    <xf numFmtId="0" fontId="1" fillId="0" borderId="0" xfId="0" applyFont="1" applyFill="1" applyProtection="1">
      <protection locked="0"/>
    </xf>
    <xf numFmtId="0" fontId="1" fillId="0" borderId="0" xfId="0" quotePrefix="1" applyFont="1" applyFill="1" applyAlignment="1" applyProtection="1"/>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wrapText="1"/>
    </xf>
    <xf numFmtId="0" fontId="2" fillId="0" borderId="0" xfId="0" applyFont="1" applyFill="1" applyProtection="1"/>
    <xf numFmtId="0" fontId="3" fillId="0" borderId="0" xfId="0" quotePrefix="1"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0" fillId="0" borderId="0" xfId="0" applyFill="1" applyAlignment="1" applyProtection="1">
      <alignment horizontal="left" indent="3"/>
    </xf>
    <xf numFmtId="0" fontId="1" fillId="0" borderId="0" xfId="0" applyFont="1" applyFill="1" applyAlignment="1" applyProtection="1">
      <alignment horizontal="left"/>
    </xf>
    <xf numFmtId="0" fontId="1" fillId="0" borderId="0" xfId="0" applyFont="1" applyFill="1" applyAlignment="1" applyProtection="1">
      <alignment horizontal="left"/>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Protection="1"/>
    <xf numFmtId="1" fontId="0" fillId="0" borderId="0" xfId="0" applyNumberFormat="1" applyFill="1" applyProtection="1"/>
    <xf numFmtId="8" fontId="0" fillId="0" borderId="0" xfId="0" applyNumberFormat="1" applyFill="1" applyProtection="1"/>
    <xf numFmtId="8" fontId="0" fillId="0" borderId="0" xfId="0" applyNumberFormat="1" applyFill="1" applyAlignment="1" applyProtection="1">
      <alignment vertical="top"/>
    </xf>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protection locked="0"/>
    </xf>
    <xf numFmtId="0" fontId="4" fillId="0" borderId="0" xfId="0" applyFont="1" applyFill="1" applyAlignment="1" applyProtection="1">
      <alignment horizontal="center"/>
    </xf>
    <xf numFmtId="0" fontId="4" fillId="0" borderId="0" xfId="0" applyFont="1" applyFill="1" applyAlignment="1" applyProtection="1">
      <alignment horizontal="right"/>
    </xf>
    <xf numFmtId="0" fontId="0" fillId="0" borderId="0" xfId="0" applyFill="1" applyAlignment="1" applyProtection="1">
      <alignment horizontal="center" vertical="top"/>
    </xf>
    <xf numFmtId="172" fontId="0" fillId="0" borderId="0" xfId="0" applyNumberFormat="1" applyFill="1" applyProtection="1"/>
    <xf numFmtId="172" fontId="4" fillId="0" borderId="0" xfId="0" applyNumberFormat="1" applyFont="1" applyFill="1" applyAlignment="1" applyProtection="1">
      <alignment horizontal="right"/>
    </xf>
    <xf numFmtId="171" fontId="4" fillId="0" borderId="0" xfId="0" applyNumberFormat="1" applyFont="1" applyFill="1" applyProtection="1"/>
    <xf numFmtId="0" fontId="0" fillId="3" borderId="0" xfId="0" applyFill="1" applyProtection="1"/>
    <xf numFmtId="8" fontId="0" fillId="0" borderId="0" xfId="0" applyNumberFormat="1" applyFill="1" applyProtection="1">
      <protection locked="0"/>
    </xf>
    <xf numFmtId="0" fontId="6" fillId="3" borderId="0" xfId="0" applyFont="1" applyFill="1" applyAlignment="1" applyProtection="1">
      <alignment vertical="center"/>
    </xf>
    <xf numFmtId="8" fontId="4" fillId="0" borderId="0" xfId="0" applyNumberFormat="1" applyFont="1" applyFill="1" applyAlignment="1" applyProtection="1">
      <alignment vertical="top"/>
    </xf>
    <xf numFmtId="8" fontId="4" fillId="0" borderId="0" xfId="0" applyNumberFormat="1" applyFont="1" applyFill="1" applyAlignment="1" applyProtection="1">
      <alignment horizontal="right"/>
    </xf>
    <xf numFmtId="170" fontId="0" fillId="0" borderId="0" xfId="0" applyNumberFormat="1" applyFill="1" applyProtection="1"/>
    <xf numFmtId="0" fontId="0" fillId="0" borderId="0" xfId="1" applyNumberFormat="1" applyFont="1" applyFill="1" applyProtection="1"/>
    <xf numFmtId="169" fontId="0" fillId="0" borderId="0" xfId="1" applyNumberFormat="1" applyFont="1" applyFill="1" applyProtection="1"/>
    <xf numFmtId="168" fontId="0" fillId="0" borderId="0" xfId="1" applyNumberFormat="1" applyFont="1" applyFill="1" applyProtection="1"/>
    <xf numFmtId="166" fontId="0" fillId="0" borderId="0" xfId="0" applyNumberFormat="1" applyFill="1" applyProtection="1"/>
    <xf numFmtId="167" fontId="0" fillId="0" borderId="0" xfId="2" applyNumberFormat="1" applyFont="1" applyFill="1" applyProtection="1"/>
    <xf numFmtId="173" fontId="0" fillId="0" borderId="0" xfId="0" applyNumberFormat="1" applyFill="1" applyProtection="1"/>
    <xf numFmtId="0" fontId="0" fillId="0" borderId="0" xfId="0" quotePrefix="1" applyFont="1" applyFill="1" applyAlignment="1" applyProtection="1">
      <alignment horizontal="left" indent="3"/>
    </xf>
    <xf numFmtId="8" fontId="4" fillId="0" borderId="0" xfId="0" applyNumberFormat="1" applyFont="1" applyFill="1" applyProtection="1"/>
    <xf numFmtId="8" fontId="1" fillId="0" borderId="0" xfId="0" applyNumberFormat="1" applyFont="1" applyFill="1" applyProtection="1"/>
    <xf numFmtId="0" fontId="4" fillId="0" borderId="0" xfId="0" applyFont="1" applyFill="1" applyAlignment="1" applyProtection="1">
      <alignment vertical="top"/>
    </xf>
    <xf numFmtId="0" fontId="4" fillId="0" borderId="0" xfId="0" applyFont="1" applyFill="1" applyAlignment="1" applyProtection="1">
      <alignment wrapText="1"/>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wrapText="1"/>
    </xf>
    <xf numFmtId="0" fontId="4" fillId="0" borderId="0" xfId="0" applyFont="1" applyFill="1" applyProtection="1">
      <protection locked="0"/>
    </xf>
    <xf numFmtId="0" fontId="0" fillId="0" borderId="0" xfId="0" applyFill="1" applyAlignment="1" applyProtection="1">
      <alignment vertical="top"/>
    </xf>
    <xf numFmtId="0" fontId="0" fillId="0" borderId="0" xfId="0" applyFill="1" applyAlignment="1" applyProtection="1">
      <alignment horizontal="left" vertical="top"/>
    </xf>
    <xf numFmtId="0" fontId="1" fillId="0" borderId="0" xfId="0" applyFont="1" applyFill="1" applyAlignment="1" applyProtection="1">
      <alignment horizontal="center" vertical="top"/>
    </xf>
    <xf numFmtId="0" fontId="1" fillId="0" borderId="0" xfId="0" quotePrefix="1" applyFont="1" applyFill="1" applyAlignment="1" applyProtection="1">
      <alignment wrapText="1"/>
    </xf>
    <xf numFmtId="0" fontId="1" fillId="0" borderId="0" xfId="0" applyFont="1" applyFill="1" applyAlignment="1" applyProtection="1">
      <alignment vertical="top"/>
      <protection locked="0"/>
    </xf>
    <xf numFmtId="0" fontId="1" fillId="0" borderId="0" xfId="0" applyFont="1" applyFill="1" applyAlignment="1" applyProtection="1">
      <alignment wrapText="1"/>
      <protection locked="0"/>
    </xf>
    <xf numFmtId="0" fontId="0" fillId="0" borderId="0" xfId="0" applyFill="1" applyAlignment="1" applyProtection="1">
      <alignment horizontal="center" vertical="top"/>
      <protection locked="0"/>
    </xf>
    <xf numFmtId="0" fontId="0" fillId="0" borderId="0" xfId="0" applyFill="1" applyAlignment="1" applyProtection="1">
      <alignment horizontal="left" vertical="top"/>
      <protection locked="0"/>
    </xf>
    <xf numFmtId="0" fontId="1" fillId="0" borderId="0" xfId="0" applyFont="1" applyFill="1" applyAlignment="1" applyProtection="1">
      <alignment horizontal="left" indent="3"/>
      <protection locked="0"/>
    </xf>
    <xf numFmtId="165" fontId="1" fillId="0" borderId="0" xfId="0" applyNumberFormat="1" applyFont="1" applyFill="1" applyAlignment="1" applyProtection="1">
      <alignment vertical="top"/>
    </xf>
    <xf numFmtId="0" fontId="1" fillId="0" borderId="0" xfId="0" applyFont="1" applyFill="1" applyAlignment="1" applyProtection="1">
      <alignment horizontal="right" vertical="top"/>
    </xf>
    <xf numFmtId="1" fontId="0" fillId="0" borderId="0" xfId="0" applyNumberFormat="1" applyFill="1" applyAlignment="1" applyProtection="1">
      <alignment horizontal="right"/>
    </xf>
    <xf numFmtId="10" fontId="0" fillId="0" borderId="0" xfId="0" applyNumberFormat="1" applyFill="1" applyProtection="1"/>
    <xf numFmtId="164" fontId="0" fillId="0" borderId="0" xfId="0" applyNumberFormat="1" applyFill="1" applyProtection="1"/>
    <xf numFmtId="164" fontId="0" fillId="0" borderId="0" xfId="0" applyNumberFormat="1" applyFill="1" applyProtection="1">
      <protection locked="0"/>
    </xf>
  </cellXfs>
  <cellStyles count="4">
    <cellStyle name="Comma" xfId="1" builtinId="3"/>
    <cellStyle name="Hyperlink" xfId="3" builtinId="8"/>
    <cellStyle name="Normal" xfId="0" builtinId="0"/>
    <cellStyle name="Percent" xfId="2" builtinId="5"/>
  </cellStyles>
  <dxfs count="2">
    <dxf>
      <font>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0</xdr:col>
      <xdr:colOff>180975</xdr:colOff>
      <xdr:row>45</xdr:row>
      <xdr:rowOff>123825</xdr:rowOff>
    </xdr:from>
    <xdr:ext cx="9067800" cy="1943099"/>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80975" y="11563350"/>
              <a:ext cx="9067800" cy="1943099"/>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l"/>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rPr>
                            </m:ctrlPr>
                          </m:fPr>
                          <m:num>
                            <m:r>
                              <a:rPr lang="en-AU" sz="1800" b="1" i="1">
                                <a:latin typeface="Cambria Math" panose="02040503050406030204" pitchFamily="18" charset="0"/>
                              </a:rPr>
                              <m:t>𝟏</m:t>
                            </m:r>
                            <m:r>
                              <a:rPr lang="en-AU" sz="1800" b="1" i="1">
                                <a:latin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m:t>
                                </m:r>
                                <m:r>
                                  <a:rPr lang="en-AU" sz="1800" b="1" i="1">
                                    <a:latin typeface="Cambria Math" panose="02040503050406030204" pitchFamily="18" charset="0"/>
                                  </a:rPr>
                                  <m:t>𝑵𝑷𝑬𝑹</m:t>
                                </m:r>
                              </m:sup>
                            </m:sSup>
                          </m:num>
                          <m:den>
                            <m:r>
                              <a:rPr lang="en-AU" sz="1800" b="1" i="1">
                                <a:latin typeface="Cambria Math" panose="02040503050406030204" pitchFamily="18" charset="0"/>
                              </a:rPr>
                              <m:t>𝑹𝑨𝑻𝑬</m:t>
                            </m:r>
                          </m:den>
                        </m:f>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𝑻𝒀𝑷𝑬</m:t>
                            </m:r>
                          </m:sup>
                        </m:sSup>
                      </m:e>
                    </m:d>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p>
            <a:p>
              <a:pPr algn="l"/>
              <a:r>
                <a:rPr lang="en-AU" sz="1200" b="0"/>
                <a:t>Where:</a:t>
              </a:r>
            </a:p>
            <a:p>
              <a:pPr algn="l"/>
              <a:r>
                <a:rPr lang="en-AU" sz="1200" b="0"/>
                <a:t>PV = Present Value at time period 0</a:t>
              </a:r>
            </a:p>
            <a:p>
              <a:pPr algn="l"/>
              <a:r>
                <a:rPr lang="en-AU" sz="1200" b="0"/>
                <a:t>PMT = A regular payment per period of time measured by NPER</a:t>
              </a:r>
            </a:p>
            <a:p>
              <a:pPr algn="l"/>
              <a:r>
                <a:rPr lang="en-AU" sz="1200" b="0"/>
                <a:t>RATE = Interest expressed as a decimal per period of time measured by NPER</a:t>
              </a:r>
            </a:p>
            <a:p>
              <a:pPr algn="l"/>
              <a:r>
                <a:rPr lang="en-AU" sz="1200" b="0"/>
                <a:t>NPER = The number of periods of time</a:t>
              </a:r>
            </a:p>
            <a:p>
              <a:pPr algn="l"/>
              <a:r>
                <a:rPr lang="en-AU" sz="1200" b="0"/>
                <a:t>FV = The future value after NPER periods of time</a:t>
              </a:r>
            </a:p>
            <a:p>
              <a:pPr algn="l"/>
              <a:r>
                <a:rPr lang="en-AU" sz="1200" b="0"/>
                <a:t>TYPE = 0 if PMTs are made at the end of each period and 1 if PMTs are made at the beginning of each period.</a:t>
              </a:r>
            </a:p>
          </xdr:txBody>
        </xdr:sp>
      </mc:Choice>
      <mc:Fallback xmlns="">
        <xdr:sp macro="" textlink="">
          <xdr:nvSpPr>
            <xdr:cNvPr id="5" name="TextBox 4"/>
            <xdr:cNvSpPr txBox="1"/>
          </xdr:nvSpPr>
          <xdr:spPr>
            <a:xfrm>
              <a:off x="180975" y="11563350"/>
              <a:ext cx="9067800" cy="1943099"/>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l"/>
              <a:r>
                <a:rPr lang="en-AU" sz="1800" b="1" i="0">
                  <a:latin typeface="Cambria Math" panose="02040503050406030204" pitchFamily="18" charset="0"/>
                </a:rPr>
                <a:t>𝑷𝑽+[𝑷𝑴𝑻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𝟏−(𝟏+𝑹𝑨𝑻𝑬)^(−𝑵𝑷𝑬𝑹))/𝑹𝑨𝑻𝑬</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 ]+[𝑭𝑽</a:t>
              </a:r>
              <a:r>
                <a:rPr lang="en-AU" sz="1800" b="1" i="0">
                  <a:latin typeface="Cambria Math" panose="02040503050406030204" pitchFamily="18" charset="0"/>
                  <a:ea typeface="Cambria Math" panose="02040503050406030204" pitchFamily="18" charset="0"/>
                </a:rPr>
                <a:t>×(𝟏+𝑹𝑨𝑻𝑬)^(−𝑵𝑷𝑬𝑹) ]=𝟎</a:t>
              </a:r>
              <a:endParaRPr lang="en-AU" sz="1800" b="1"/>
            </a:p>
            <a:p>
              <a:pPr algn="l"/>
              <a:r>
                <a:rPr lang="en-AU" sz="1200" b="0"/>
                <a:t>Where:</a:t>
              </a:r>
            </a:p>
            <a:p>
              <a:pPr algn="l"/>
              <a:r>
                <a:rPr lang="en-AU" sz="1200" b="0"/>
                <a:t>PV = Present Value at time period 0</a:t>
              </a:r>
            </a:p>
            <a:p>
              <a:pPr algn="l"/>
              <a:r>
                <a:rPr lang="en-AU" sz="1200" b="0"/>
                <a:t>PMT = A regular payment per period of time measured by NPER</a:t>
              </a:r>
            </a:p>
            <a:p>
              <a:pPr algn="l"/>
              <a:r>
                <a:rPr lang="en-AU" sz="1200" b="0"/>
                <a:t>RATE = Interest expressed as a decimal per period of time measured by NPER</a:t>
              </a:r>
            </a:p>
            <a:p>
              <a:pPr algn="l"/>
              <a:r>
                <a:rPr lang="en-AU" sz="1200" b="0"/>
                <a:t>NPER = The number of periods of time</a:t>
              </a:r>
            </a:p>
            <a:p>
              <a:pPr algn="l"/>
              <a:r>
                <a:rPr lang="en-AU" sz="1200" b="0"/>
                <a:t>FV = The future value after NPER periods of time</a:t>
              </a:r>
            </a:p>
            <a:p>
              <a:pPr algn="l"/>
              <a:r>
                <a:rPr lang="en-AU" sz="1200" b="0"/>
                <a:t>TYPE = 0 if PMTs are made at the end of each period and 1 if PMTs are made at the beginning of each period.</a:t>
              </a:r>
            </a:p>
          </xdr:txBody>
        </xdr:sp>
      </mc:Fallback>
    </mc:AlternateContent>
    <xdr:clientData/>
  </xdr:oneCellAnchor>
  <xdr:oneCellAnchor>
    <xdr:from>
      <xdr:col>0</xdr:col>
      <xdr:colOff>152400</xdr:colOff>
      <xdr:row>47</xdr:row>
      <xdr:rowOff>114300</xdr:rowOff>
    </xdr:from>
    <xdr:ext cx="11563350" cy="381000"/>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52400" y="13916025"/>
              <a:ext cx="11563350" cy="38100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rPr>
                      <m:t>+(</m:t>
                    </m:r>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rPr>
                      <m:t>(</m:t>
                    </m:r>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r>
                      <a:rPr lang="en-AU" sz="1800" b="1" i="1">
                        <a:latin typeface="Cambria Math" panose="02040503050406030204" pitchFamily="18" charset="0"/>
                      </a:rPr>
                      <m:t>)^(−</m:t>
                    </m:r>
                    <m:r>
                      <a:rPr lang="en-AU" sz="1800" b="1" i="1">
                        <a:latin typeface="Cambria Math" panose="02040503050406030204" pitchFamily="18" charset="0"/>
                      </a:rPr>
                      <m:t>𝑵𝑷𝑬𝑹</m:t>
                    </m:r>
                    <m:r>
                      <a:rPr lang="en-AU" sz="1800" b="1" i="1">
                        <a:latin typeface="Cambria Math" panose="02040503050406030204" pitchFamily="18" charset="0"/>
                      </a:rPr>
                      <m:t>))/</m:t>
                    </m:r>
                    <m:r>
                      <a:rPr lang="en-AU" sz="1800" b="1" i="1">
                        <a:latin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r>
                      <a:rPr lang="en-AU" sz="1800" b="1" i="1">
                        <a:latin typeface="Cambria Math" panose="02040503050406030204" pitchFamily="18" charset="0"/>
                      </a:rPr>
                      <m:t>)^</m:t>
                    </m:r>
                    <m:r>
                      <a:rPr lang="en-AU" sz="1800" b="1" i="1">
                        <a:latin typeface="Cambria Math" panose="02040503050406030204" pitchFamily="18" charset="0"/>
                      </a:rPr>
                      <m:t>𝑻𝒀𝑷𝑬</m:t>
                    </m:r>
                    <m:r>
                      <a:rPr lang="en-AU" sz="1800" b="1" i="1">
                        <a:latin typeface="Cambria Math" panose="02040503050406030204" pitchFamily="18" charset="0"/>
                      </a:rPr>
                      <m:t>)+(</m:t>
                    </m:r>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p>
          </xdr:txBody>
        </xdr:sp>
      </mc:Choice>
      <mc:Fallback xmlns="">
        <xdr:sp macro="" textlink="">
          <xdr:nvSpPr>
            <xdr:cNvPr id="6" name="TextBox 5"/>
            <xdr:cNvSpPr txBox="1"/>
          </xdr:nvSpPr>
          <xdr:spPr>
            <a:xfrm>
              <a:off x="152400" y="13916025"/>
              <a:ext cx="11563350" cy="38100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800" b="1" i="0">
                  <a:latin typeface="Cambria Math" panose="02040503050406030204" pitchFamily="18" charset="0"/>
                </a:rPr>
                <a:t>𝑷𝑽+(𝑷𝑴𝑻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(𝟏−(𝟏+𝑹𝑨𝑻𝑬)^(−𝑵𝑷𝑬𝑹))/𝑹𝑨𝑻𝑬</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𝟏+𝑹𝑨𝑻𝑬)^𝑻𝒀𝑷𝑬)+(𝑭𝑽</a:t>
              </a:r>
              <a:r>
                <a:rPr lang="en-AU" sz="1800" b="1" i="0">
                  <a:latin typeface="Cambria Math" panose="02040503050406030204" pitchFamily="18" charset="0"/>
                  <a:ea typeface="Cambria Math" panose="02040503050406030204" pitchFamily="18" charset="0"/>
                </a:rPr>
                <a:t>×(𝟏+𝑹𝑨𝑻𝑬)^(−𝑵𝑷𝑬𝑹))=𝟎</a:t>
              </a:r>
              <a:endParaRPr lang="en-AU" sz="1800" b="1"/>
            </a:p>
          </xdr:txBody>
        </xdr:sp>
      </mc:Fallback>
    </mc:AlternateContent>
    <xdr:clientData/>
  </xdr:oneCellAnchor>
  <xdr:oneCellAnchor>
    <xdr:from>
      <xdr:col>0</xdr:col>
      <xdr:colOff>123825</xdr:colOff>
      <xdr:row>52</xdr:row>
      <xdr:rowOff>85725</xdr:rowOff>
    </xdr:from>
    <xdr:ext cx="5172075" cy="819263"/>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23825" y="15163800"/>
              <a:ext cx="5172075" cy="819263"/>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𝑷𝑽</m:t>
                        </m:r>
                        <m:r>
                          <a:rPr lang="en-AU" sz="1800" b="1" i="1">
                            <a:latin typeface="Cambria Math" panose="02040503050406030204" pitchFamily="18" charset="0"/>
                            <a:ea typeface="Cambria Math" panose="02040503050406030204" pitchFamily="18" charset="0"/>
                          </a:rPr>
                          <m:t>+</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e>
                        </m:d>
                      </m:num>
                      <m:den>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num>
                          <m:den>
                            <m:r>
                              <a:rPr lang="en-AU" sz="1800" b="1" i="1">
                                <a:latin typeface="Cambria Math" panose="02040503050406030204" pitchFamily="18" charset="0"/>
                                <a:ea typeface="Cambria Math" panose="02040503050406030204" pitchFamily="18" charset="0"/>
                              </a:rPr>
                              <m:t>𝑹𝑨𝑻𝑬</m:t>
                            </m:r>
                          </m:den>
                        </m:f>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𝑻𝒀𝑷𝑬</m:t>
                            </m:r>
                          </m:sup>
                        </m:sSup>
                      </m:den>
                    </m:f>
                  </m:oMath>
                </m:oMathPara>
              </a14:m>
              <a:endParaRPr lang="en-AU" sz="1800" b="1"/>
            </a:p>
          </xdr:txBody>
        </xdr:sp>
      </mc:Choice>
      <mc:Fallback xmlns="">
        <xdr:sp macro="" textlink="">
          <xdr:nvSpPr>
            <xdr:cNvPr id="7" name="TextBox 6"/>
            <xdr:cNvSpPr txBox="1"/>
          </xdr:nvSpPr>
          <xdr:spPr>
            <a:xfrm>
              <a:off x="123825" y="15163800"/>
              <a:ext cx="5172075" cy="819263"/>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𝑷𝑴𝑻</a:t>
              </a:r>
              <a:r>
                <a:rPr lang="en-AU" sz="1800" b="1" i="0">
                  <a:latin typeface="Cambria Math" panose="02040503050406030204" pitchFamily="18" charset="0"/>
                  <a:ea typeface="Cambria Math" panose="02040503050406030204" pitchFamily="18" charset="0"/>
                </a:rPr>
                <a:t>=−(𝑷𝑽+(𝑭𝑽×(𝟏+𝑹𝑨𝑻𝑬)^(−𝑵𝑷𝑬𝑹) ))/((𝟏−(𝟏+𝑹𝑨𝑻𝑬)^(−𝑵𝑷𝑬𝑹))/𝑹𝑨𝑻𝑬×(𝟏+𝑹𝑨𝑻𝑬)^𝑻𝒀𝑷𝑬 )</a:t>
              </a:r>
              <a:endParaRPr lang="en-AU" sz="1800" b="1"/>
            </a:p>
          </xdr:txBody>
        </xdr:sp>
      </mc:Fallback>
    </mc:AlternateContent>
    <xdr:clientData/>
  </xdr:oneCellAnchor>
  <xdr:oneCellAnchor>
    <xdr:from>
      <xdr:col>0</xdr:col>
      <xdr:colOff>114300</xdr:colOff>
      <xdr:row>54</xdr:row>
      <xdr:rowOff>123825</xdr:rowOff>
    </xdr:from>
    <xdr:ext cx="11058526" cy="28180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14300" y="16392525"/>
              <a:ext cx="11058526"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𝑷𝑽</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r>
                      <a:rPr lang="en-AU" sz="1800" b="1" i="1">
                        <a:latin typeface="Cambria Math" panose="02040503050406030204" pitchFamily="18" charset="0"/>
                        <a:ea typeface="Cambria Math" panose="02040503050406030204" pitchFamily="18" charset="0"/>
                      </a:rPr>
                      <m:t>) ))/((</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𝑻𝒀𝑷𝑬</m:t>
                    </m:r>
                    <m:r>
                      <a:rPr lang="en-AU" sz="1800" b="1" i="1">
                        <a:latin typeface="Cambria Math" panose="02040503050406030204" pitchFamily="18" charset="0"/>
                        <a:ea typeface="Cambria Math" panose="02040503050406030204" pitchFamily="18" charset="0"/>
                      </a:rPr>
                      <m:t> )</m:t>
                    </m:r>
                  </m:oMath>
                </m:oMathPara>
              </a14:m>
              <a:endParaRPr lang="en-AU" sz="1800" b="1"/>
            </a:p>
          </xdr:txBody>
        </xdr:sp>
      </mc:Choice>
      <mc:Fallback xmlns="">
        <xdr:sp macro="" textlink="">
          <xdr:nvSpPr>
            <xdr:cNvPr id="8" name="TextBox 7"/>
            <xdr:cNvSpPr txBox="1"/>
          </xdr:nvSpPr>
          <xdr:spPr>
            <a:xfrm>
              <a:off x="114300" y="16392525"/>
              <a:ext cx="11058526"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𝑷𝑴𝑻</a:t>
              </a:r>
              <a:r>
                <a:rPr lang="en-AU" sz="1800" b="1" i="0">
                  <a:latin typeface="Cambria Math" panose="02040503050406030204" pitchFamily="18" charset="0"/>
                  <a:ea typeface="Cambria Math" panose="02040503050406030204" pitchFamily="18" charset="0"/>
                </a:rPr>
                <a:t>=−(𝑷𝑽+(𝑭𝑽×(𝟏+𝑹𝑨𝑻𝑬)^(−𝑵𝑷𝑬𝑹) ))/((𝟏−(𝟏+𝑹𝑨𝑻𝑬)^(−𝑵𝑷𝑬𝑹))/𝑹𝑨𝑻𝑬×(𝟏+𝑹𝑨𝑻𝑬)^𝑻𝒀𝑷𝑬 )</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90"/>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5" width="60.7109375" style="1" customWidth="1"/>
    <col min="6" max="16384" width="9.140625" style="1"/>
  </cols>
  <sheetData>
    <row r="1" spans="1:5" s="4" customFormat="1" ht="30" customHeight="1" x14ac:dyDescent="0.2">
      <c r="A1" s="38" t="s">
        <v>32</v>
      </c>
      <c r="B1" s="39"/>
      <c r="C1" s="39"/>
      <c r="D1" s="40" t="s">
        <v>213</v>
      </c>
      <c r="E1" s="41"/>
    </row>
    <row r="2" spans="1:5" ht="15" customHeight="1" x14ac:dyDescent="0.25">
      <c r="A2" s="5"/>
      <c r="B2" s="6"/>
      <c r="C2" s="6"/>
      <c r="D2" s="7"/>
      <c r="E2" s="8"/>
    </row>
    <row r="3" spans="1:5" ht="15.75" x14ac:dyDescent="0.25">
      <c r="A3" s="5" t="s">
        <v>158</v>
      </c>
      <c r="B3" s="6"/>
      <c r="C3" s="6"/>
      <c r="D3" s="9" t="str">
        <f>HYPERLINK("http://www.rondebruin.nl/efb/efb.htm","Visit the Excel Function Bible website")</f>
        <v>Visit the Excel Function Bible website</v>
      </c>
      <c r="E3" s="8"/>
    </row>
    <row r="4" spans="1:5" ht="15" customHeight="1" x14ac:dyDescent="0.2">
      <c r="A4" s="10" t="s">
        <v>186</v>
      </c>
      <c r="B4" s="10"/>
      <c r="C4" s="10"/>
      <c r="D4" s="11" t="s">
        <v>209</v>
      </c>
      <c r="E4" s="8"/>
    </row>
    <row r="5" spans="1:5" x14ac:dyDescent="0.2">
      <c r="A5" s="12"/>
      <c r="B5" s="6"/>
      <c r="C5" s="6"/>
      <c r="D5" s="13"/>
      <c r="E5" s="8"/>
    </row>
    <row r="6" spans="1:5" ht="15.75" x14ac:dyDescent="0.25">
      <c r="A6" s="5" t="s">
        <v>185</v>
      </c>
      <c r="B6" s="12"/>
      <c r="C6" s="12"/>
      <c r="D6" s="14" t="s">
        <v>210</v>
      </c>
      <c r="E6" s="15"/>
    </row>
    <row r="7" spans="1:5" x14ac:dyDescent="0.2">
      <c r="A7" s="16" t="s">
        <v>184</v>
      </c>
      <c r="B7" s="12"/>
      <c r="C7" s="12"/>
      <c r="D7" s="13" t="s">
        <v>212</v>
      </c>
      <c r="E7" s="15"/>
    </row>
    <row r="8" spans="1:5" x14ac:dyDescent="0.2">
      <c r="A8" s="16"/>
      <c r="B8" s="12"/>
      <c r="C8" s="12"/>
      <c r="D8" s="13" t="s">
        <v>211</v>
      </c>
      <c r="E8" s="15"/>
    </row>
    <row r="9" spans="1:5" x14ac:dyDescent="0.2">
      <c r="A9" s="16" t="s">
        <v>183</v>
      </c>
      <c r="B9" s="12"/>
      <c r="C9" s="12"/>
      <c r="D9" s="13"/>
      <c r="E9" s="15"/>
    </row>
    <row r="10" spans="1:5" x14ac:dyDescent="0.2">
      <c r="A10" s="16"/>
      <c r="B10" s="12"/>
      <c r="C10" s="12"/>
      <c r="D10" s="9" t="str">
        <f>HYPERLINK("..\efb_Excel%20Functions%20Bible.xlsx","Go back to or open the EFB menu workbook")</f>
        <v>Go back to or open the EFB menu workbook</v>
      </c>
      <c r="E10" s="15"/>
    </row>
    <row r="11" spans="1:5" ht="15.75" x14ac:dyDescent="0.25">
      <c r="A11" s="5" t="s">
        <v>182</v>
      </c>
      <c r="B11" s="6"/>
      <c r="C11" s="6"/>
      <c r="D11" s="13"/>
      <c r="E11" s="8"/>
    </row>
    <row r="12" spans="1:5" x14ac:dyDescent="0.2">
      <c r="A12" s="12"/>
      <c r="B12" s="6"/>
      <c r="C12" s="6"/>
      <c r="D12" s="13"/>
      <c r="E12" s="8"/>
    </row>
    <row r="13" spans="1:5" x14ac:dyDescent="0.2">
      <c r="A13" s="12" t="s">
        <v>181</v>
      </c>
      <c r="B13" s="6"/>
      <c r="C13" s="6"/>
      <c r="D13" s="13"/>
      <c r="E13" s="8"/>
    </row>
    <row r="14" spans="1:5" x14ac:dyDescent="0.2">
      <c r="A14" s="17" t="s">
        <v>180</v>
      </c>
      <c r="B14" s="6"/>
      <c r="C14" s="6"/>
      <c r="D14" s="13"/>
      <c r="E14" s="8"/>
    </row>
    <row r="15" spans="1:5" x14ac:dyDescent="0.2">
      <c r="A15" s="12" t="s">
        <v>179</v>
      </c>
      <c r="B15" s="6"/>
      <c r="C15" s="6"/>
      <c r="D15" s="14"/>
      <c r="E15" s="8"/>
    </row>
    <row r="16" spans="1:5" x14ac:dyDescent="0.2">
      <c r="A16" s="6"/>
      <c r="B16" s="6"/>
      <c r="C16" s="6"/>
      <c r="D16" s="6"/>
      <c r="E16" s="8"/>
    </row>
    <row r="17" spans="1:5" ht="15.75" x14ac:dyDescent="0.25">
      <c r="A17" s="5" t="s">
        <v>174</v>
      </c>
      <c r="B17" s="6"/>
      <c r="C17" s="6"/>
      <c r="D17" s="6"/>
      <c r="E17" s="8"/>
    </row>
    <row r="18" spans="1:5" x14ac:dyDescent="0.2">
      <c r="A18" s="6"/>
      <c r="B18" s="6"/>
      <c r="C18" s="6"/>
      <c r="D18" s="6"/>
      <c r="E18" s="8"/>
    </row>
    <row r="19" spans="1:5" x14ac:dyDescent="0.2">
      <c r="A19" s="12" t="s">
        <v>173</v>
      </c>
      <c r="B19" s="6"/>
      <c r="C19" s="6"/>
      <c r="D19" s="6"/>
      <c r="E19" s="8"/>
    </row>
    <row r="20" spans="1:5" x14ac:dyDescent="0.2">
      <c r="A20" s="18" t="s">
        <v>172</v>
      </c>
      <c r="B20" s="6"/>
      <c r="C20" s="6"/>
      <c r="D20" s="6"/>
      <c r="E20" s="8"/>
    </row>
    <row r="21" spans="1:5" x14ac:dyDescent="0.2">
      <c r="A21" s="18" t="s">
        <v>171</v>
      </c>
      <c r="B21" s="6"/>
      <c r="C21" s="6"/>
      <c r="D21" s="6"/>
      <c r="E21" s="8"/>
    </row>
    <row r="22" spans="1:5" x14ac:dyDescent="0.2">
      <c r="A22" s="19" t="s">
        <v>170</v>
      </c>
      <c r="B22" s="6"/>
      <c r="C22" s="6"/>
      <c r="D22" s="6"/>
      <c r="E22" s="8"/>
    </row>
    <row r="23" spans="1:5" x14ac:dyDescent="0.2">
      <c r="A23" s="19" t="s">
        <v>169</v>
      </c>
      <c r="B23" s="6"/>
      <c r="C23" s="6"/>
      <c r="D23" s="6"/>
      <c r="E23" s="8"/>
    </row>
    <row r="24" spans="1:5" x14ac:dyDescent="0.2">
      <c r="A24" s="18" t="s">
        <v>168</v>
      </c>
      <c r="B24" s="6"/>
      <c r="C24" s="6"/>
      <c r="D24" s="6"/>
      <c r="E24" s="8"/>
    </row>
    <row r="25" spans="1:5" x14ac:dyDescent="0.2">
      <c r="A25" s="19" t="s">
        <v>167</v>
      </c>
      <c r="B25" s="6"/>
      <c r="C25" s="6"/>
      <c r="D25" s="6"/>
      <c r="E25" s="8"/>
    </row>
    <row r="26" spans="1:5" x14ac:dyDescent="0.2">
      <c r="A26" s="19" t="s">
        <v>166</v>
      </c>
      <c r="B26" s="6"/>
      <c r="C26" s="6"/>
      <c r="D26" s="6"/>
      <c r="E26" s="8"/>
    </row>
    <row r="27" spans="1:5" x14ac:dyDescent="0.2">
      <c r="A27" s="19" t="s">
        <v>165</v>
      </c>
      <c r="B27" s="6"/>
      <c r="C27" s="6"/>
      <c r="D27" s="6"/>
      <c r="E27" s="8"/>
    </row>
    <row r="28" spans="1:5" x14ac:dyDescent="0.2">
      <c r="A28" s="19" t="s">
        <v>164</v>
      </c>
      <c r="B28" s="6"/>
      <c r="C28" s="6"/>
      <c r="D28" s="6"/>
      <c r="E28" s="8"/>
    </row>
    <row r="29" spans="1:5" x14ac:dyDescent="0.2">
      <c r="A29" s="12"/>
      <c r="B29" s="6"/>
      <c r="C29" s="6"/>
      <c r="D29" s="6"/>
      <c r="E29" s="8"/>
    </row>
    <row r="30" spans="1:5" ht="15.75" x14ac:dyDescent="0.25">
      <c r="A30" s="5" t="s">
        <v>163</v>
      </c>
      <c r="B30" s="6"/>
      <c r="C30" s="6"/>
      <c r="D30" s="6"/>
      <c r="E30" s="8"/>
    </row>
    <row r="31" spans="1:5" x14ac:dyDescent="0.2">
      <c r="A31" s="20" t="s">
        <v>162</v>
      </c>
      <c r="B31" s="6"/>
      <c r="C31" s="6"/>
      <c r="D31" s="6"/>
      <c r="E31" s="8"/>
    </row>
    <row r="32" spans="1:5" x14ac:dyDescent="0.2">
      <c r="A32" s="20"/>
      <c r="B32" s="6"/>
      <c r="C32" s="6"/>
      <c r="D32" s="6"/>
      <c r="E32" s="8"/>
    </row>
    <row r="33" spans="1:5" ht="15.75" x14ac:dyDescent="0.25">
      <c r="A33" s="5" t="s">
        <v>161</v>
      </c>
      <c r="B33" s="6"/>
      <c r="C33" s="6"/>
      <c r="D33" s="6"/>
      <c r="E33" s="8"/>
    </row>
    <row r="34" spans="1:5" x14ac:dyDescent="0.2">
      <c r="A34" s="21" t="s">
        <v>160</v>
      </c>
      <c r="B34" s="21" t="s">
        <v>159</v>
      </c>
      <c r="C34" s="21" t="s">
        <v>158</v>
      </c>
      <c r="D34" s="21" t="s">
        <v>157</v>
      </c>
      <c r="E34" s="8"/>
    </row>
    <row r="35" spans="1:5" ht="51" x14ac:dyDescent="0.2">
      <c r="A35" s="22" t="s">
        <v>156</v>
      </c>
      <c r="B35" s="22" t="s">
        <v>149</v>
      </c>
      <c r="C35" s="23" t="s">
        <v>155</v>
      </c>
      <c r="D35" s="23" t="s">
        <v>154</v>
      </c>
      <c r="E35" s="8"/>
    </row>
    <row r="36" spans="1:5" ht="25.5" x14ac:dyDescent="0.2">
      <c r="A36" s="24" t="s">
        <v>153</v>
      </c>
      <c r="B36" s="24" t="s">
        <v>149</v>
      </c>
      <c r="C36" s="25" t="s">
        <v>152</v>
      </c>
      <c r="D36" s="23" t="s">
        <v>151</v>
      </c>
      <c r="E36" s="8"/>
    </row>
    <row r="37" spans="1:5" ht="76.5" x14ac:dyDescent="0.2">
      <c r="A37" s="24" t="s">
        <v>150</v>
      </c>
      <c r="B37" s="24" t="s">
        <v>149</v>
      </c>
      <c r="C37" s="26" t="s">
        <v>148</v>
      </c>
      <c r="D37" s="23" t="s">
        <v>147</v>
      </c>
      <c r="E37" s="8"/>
    </row>
    <row r="38" spans="1:5" ht="114.75" x14ac:dyDescent="0.2">
      <c r="A38" s="25" t="s">
        <v>146</v>
      </c>
      <c r="B38" s="25" t="s">
        <v>142</v>
      </c>
      <c r="C38" s="26" t="s">
        <v>145</v>
      </c>
      <c r="D38" s="27" t="s">
        <v>144</v>
      </c>
      <c r="E38" s="8"/>
    </row>
    <row r="39" spans="1:5" ht="76.5" x14ac:dyDescent="0.2">
      <c r="A39" s="25" t="s">
        <v>143</v>
      </c>
      <c r="B39" s="25" t="s">
        <v>142</v>
      </c>
      <c r="C39" s="26" t="s">
        <v>141</v>
      </c>
      <c r="D39" s="23" t="s">
        <v>140</v>
      </c>
      <c r="E39" s="8"/>
    </row>
    <row r="40" spans="1:5" ht="15.75" x14ac:dyDescent="0.25">
      <c r="A40" s="5" t="s">
        <v>139</v>
      </c>
      <c r="B40" s="25"/>
      <c r="C40" s="26"/>
      <c r="D40" s="23"/>
      <c r="E40" s="8"/>
    </row>
    <row r="41" spans="1:5" x14ac:dyDescent="0.2">
      <c r="A41" s="25" t="s">
        <v>138</v>
      </c>
      <c r="B41" s="25"/>
      <c r="C41" s="26"/>
      <c r="D41" s="23"/>
      <c r="E41" s="8"/>
    </row>
    <row r="42" spans="1:5" x14ac:dyDescent="0.2">
      <c r="A42" s="6"/>
      <c r="B42" s="6"/>
      <c r="C42" s="6"/>
      <c r="D42" s="6"/>
      <c r="E42" s="8"/>
    </row>
    <row r="43" spans="1:5" ht="15.75" x14ac:dyDescent="0.25">
      <c r="A43" s="5" t="s">
        <v>187</v>
      </c>
      <c r="B43" s="6"/>
      <c r="C43" s="6"/>
      <c r="D43" s="6"/>
      <c r="E43" s="8"/>
    </row>
    <row r="44" spans="1:5" x14ac:dyDescent="0.2">
      <c r="A44" s="12" t="s">
        <v>178</v>
      </c>
      <c r="B44" s="6"/>
      <c r="C44" s="6"/>
      <c r="D44" s="6"/>
      <c r="E44" s="8"/>
    </row>
    <row r="45" spans="1:5" x14ac:dyDescent="0.2">
      <c r="A45" s="12"/>
      <c r="B45" s="6"/>
      <c r="C45" s="6"/>
      <c r="D45" s="6"/>
      <c r="E45" s="8"/>
    </row>
    <row r="46" spans="1:5" ht="173.25" customHeight="1" x14ac:dyDescent="0.2">
      <c r="A46" s="12"/>
      <c r="B46" s="6"/>
      <c r="C46" s="6"/>
      <c r="D46" s="6"/>
      <c r="E46" s="8"/>
    </row>
    <row r="47" spans="1:5" x14ac:dyDescent="0.2">
      <c r="A47" s="6" t="s">
        <v>177</v>
      </c>
      <c r="B47" s="6"/>
      <c r="C47" s="6"/>
      <c r="D47" s="6"/>
      <c r="E47" s="8"/>
    </row>
    <row r="48" spans="1:5" ht="49.5" customHeight="1" x14ac:dyDescent="0.2">
      <c r="A48" s="6"/>
      <c r="B48" s="6"/>
      <c r="C48" s="6"/>
      <c r="D48" s="6"/>
      <c r="E48" s="8"/>
    </row>
    <row r="49" spans="1:5" x14ac:dyDescent="0.2">
      <c r="A49" s="28" t="s">
        <v>176</v>
      </c>
      <c r="B49" s="6"/>
      <c r="C49" s="6"/>
      <c r="D49" s="6"/>
      <c r="E49" s="8"/>
    </row>
    <row r="50" spans="1:5" x14ac:dyDescent="0.2">
      <c r="A50" s="28" t="s">
        <v>175</v>
      </c>
      <c r="B50" s="6"/>
      <c r="C50" s="6"/>
      <c r="D50" s="6"/>
      <c r="E50" s="8"/>
    </row>
    <row r="51" spans="1:5" x14ac:dyDescent="0.2">
      <c r="A51" s="12"/>
      <c r="B51" s="6"/>
      <c r="C51" s="6"/>
      <c r="D51" s="6"/>
      <c r="E51" s="8"/>
    </row>
    <row r="52" spans="1:5" x14ac:dyDescent="0.2">
      <c r="A52" s="6" t="s">
        <v>137</v>
      </c>
      <c r="B52" s="6"/>
      <c r="C52" s="6"/>
      <c r="D52" s="6"/>
      <c r="E52" s="8"/>
    </row>
    <row r="53" spans="1:5" ht="81" customHeight="1" x14ac:dyDescent="0.2">
      <c r="A53" s="6"/>
      <c r="B53" s="6"/>
      <c r="C53" s="6"/>
      <c r="D53" s="6"/>
      <c r="E53" s="8"/>
    </row>
    <row r="54" spans="1:5" x14ac:dyDescent="0.2">
      <c r="A54" s="6" t="s">
        <v>136</v>
      </c>
      <c r="B54" s="6"/>
      <c r="C54" s="6"/>
      <c r="D54" s="6"/>
      <c r="E54" s="8"/>
    </row>
    <row r="55" spans="1:5" ht="40.5" customHeight="1" x14ac:dyDescent="0.2">
      <c r="A55" s="6"/>
      <c r="B55" s="6"/>
      <c r="C55" s="6"/>
      <c r="D55" s="6"/>
      <c r="E55" s="8"/>
    </row>
    <row r="56" spans="1:5" x14ac:dyDescent="0.2">
      <c r="A56" s="6"/>
      <c r="B56" s="6"/>
      <c r="C56" s="6"/>
      <c r="D56" s="6"/>
      <c r="E56" s="8"/>
    </row>
    <row r="57" spans="1:5" x14ac:dyDescent="0.2">
      <c r="A57" s="6" t="s">
        <v>190</v>
      </c>
      <c r="B57" s="6"/>
      <c r="C57" s="6"/>
      <c r="D57" s="6"/>
      <c r="E57" s="8"/>
    </row>
    <row r="58" spans="1:5" ht="15.75" x14ac:dyDescent="0.25">
      <c r="A58" s="29" t="s">
        <v>191</v>
      </c>
      <c r="B58" s="6"/>
      <c r="C58" s="6"/>
      <c r="D58" s="6"/>
      <c r="E58" s="8"/>
    </row>
    <row r="59" spans="1:5" x14ac:dyDescent="0.2">
      <c r="A59" s="6"/>
      <c r="B59" s="6"/>
      <c r="C59" s="6"/>
      <c r="D59" s="6"/>
      <c r="E59" s="8"/>
    </row>
    <row r="60" spans="1:5" x14ac:dyDescent="0.2">
      <c r="A60" s="12" t="s">
        <v>188</v>
      </c>
      <c r="B60" s="6"/>
      <c r="C60" s="6"/>
      <c r="D60" s="6"/>
      <c r="E60" s="8"/>
    </row>
    <row r="61" spans="1:5" ht="15.75" x14ac:dyDescent="0.25">
      <c r="A61" s="29" t="s">
        <v>189</v>
      </c>
      <c r="B61" s="6"/>
      <c r="C61" s="6"/>
      <c r="D61" s="6"/>
      <c r="E61" s="8"/>
    </row>
    <row r="62" spans="1:5" x14ac:dyDescent="0.2">
      <c r="A62" s="6"/>
      <c r="B62" s="6"/>
      <c r="C62" s="6"/>
      <c r="D62" s="6"/>
      <c r="E62" s="8"/>
    </row>
    <row r="63" spans="1:5" ht="15.75" x14ac:dyDescent="0.25">
      <c r="A63" s="30" t="s">
        <v>199</v>
      </c>
      <c r="B63" s="6"/>
      <c r="C63" s="6"/>
      <c r="D63" s="6"/>
      <c r="E63" s="8"/>
    </row>
    <row r="64" spans="1:5" x14ac:dyDescent="0.2">
      <c r="A64" s="31" t="s">
        <v>200</v>
      </c>
      <c r="B64" s="6"/>
      <c r="C64" s="6"/>
      <c r="D64" s="6"/>
      <c r="E64" s="8"/>
    </row>
    <row r="65" spans="1:5" ht="30" customHeight="1" x14ac:dyDescent="0.2">
      <c r="A65" s="32" t="s">
        <v>64</v>
      </c>
      <c r="B65" s="33" t="s">
        <v>201</v>
      </c>
      <c r="C65" s="6"/>
      <c r="D65" s="6"/>
      <c r="E65" s="8"/>
    </row>
    <row r="66" spans="1:5" ht="30" customHeight="1" x14ac:dyDescent="0.2">
      <c r="A66" s="32" t="s">
        <v>207</v>
      </c>
      <c r="B66" s="33" t="s">
        <v>208</v>
      </c>
      <c r="C66" s="6"/>
      <c r="D66" s="6"/>
      <c r="E66" s="8"/>
    </row>
    <row r="67" spans="1:5" ht="30" customHeight="1" x14ac:dyDescent="0.2">
      <c r="A67" s="32" t="s">
        <v>202</v>
      </c>
      <c r="B67" s="33" t="s">
        <v>203</v>
      </c>
      <c r="C67" s="6"/>
      <c r="D67" s="6"/>
      <c r="E67" s="8"/>
    </row>
    <row r="68" spans="1:5" ht="30" customHeight="1" x14ac:dyDescent="0.2">
      <c r="A68" s="32" t="s">
        <v>204</v>
      </c>
      <c r="B68" s="33" t="s">
        <v>205</v>
      </c>
      <c r="C68" s="6"/>
      <c r="D68" s="6"/>
      <c r="E68" s="8"/>
    </row>
    <row r="69" spans="1:5" x14ac:dyDescent="0.2">
      <c r="A69" s="34" t="s">
        <v>206</v>
      </c>
      <c r="B69" s="6"/>
      <c r="C69" s="6"/>
      <c r="D69" s="6"/>
      <c r="E69" s="8"/>
    </row>
    <row r="70" spans="1:5" x14ac:dyDescent="0.2">
      <c r="A70" s="12"/>
      <c r="B70" s="6"/>
      <c r="C70" s="6"/>
      <c r="D70" s="6"/>
      <c r="E70" s="8"/>
    </row>
    <row r="71" spans="1:5" ht="15.75" x14ac:dyDescent="0.25">
      <c r="A71" s="5" t="s">
        <v>135</v>
      </c>
      <c r="B71" s="6"/>
      <c r="C71" s="6"/>
      <c r="D71" s="6"/>
      <c r="E71" s="8"/>
    </row>
    <row r="72" spans="1:5" x14ac:dyDescent="0.2">
      <c r="A72" s="6"/>
      <c r="B72" s="6"/>
      <c r="C72" s="6"/>
      <c r="D72" s="6"/>
      <c r="E72" s="8"/>
    </row>
    <row r="73" spans="1:5" x14ac:dyDescent="0.2">
      <c r="A73" s="21" t="s">
        <v>134</v>
      </c>
      <c r="B73" s="6"/>
      <c r="C73" s="6"/>
      <c r="D73" s="6"/>
      <c r="E73" s="8"/>
    </row>
    <row r="74" spans="1:5" x14ac:dyDescent="0.2">
      <c r="A74" s="35" t="str">
        <f>'Example 1'!A1</f>
        <v>Example 1:- Regular Payments Required To Accumulate A Future Sum.</v>
      </c>
      <c r="B74" s="6"/>
      <c r="C74" s="6"/>
      <c r="D74" s="6"/>
      <c r="E74" s="8"/>
    </row>
    <row r="75" spans="1:5" x14ac:dyDescent="0.2">
      <c r="A75" s="35" t="str">
        <f>'Example 2'!A1</f>
        <v>Example 2:- Depositor Accumulating Regular Payments. Algorithm Used</v>
      </c>
      <c r="B75" s="6"/>
      <c r="C75" s="6"/>
      <c r="D75" s="6"/>
      <c r="E75" s="8"/>
    </row>
    <row r="76" spans="1:5" x14ac:dyDescent="0.2">
      <c r="A76" s="35" t="str">
        <f>'Example 3'!A1</f>
        <v>Example 3:- Mortgage Payment Calculations Using PMT Function: Borrower's Viewpoint.</v>
      </c>
      <c r="B76" s="6"/>
      <c r="C76" s="6"/>
      <c r="D76" s="6"/>
      <c r="E76" s="8"/>
    </row>
    <row r="77" spans="1:5" x14ac:dyDescent="0.2">
      <c r="A77" s="35" t="str">
        <f>'Example 4'!A1</f>
        <v>Example 4:- Crosschecking PMT Calculations Using Other Amortization Functions And Formula.</v>
      </c>
      <c r="B77" s="6"/>
      <c r="C77" s="6"/>
      <c r="D77" s="6"/>
      <c r="E77" s="8"/>
    </row>
    <row r="78" spans="1:5" x14ac:dyDescent="0.2">
      <c r="A78" s="35" t="str">
        <f>'Example 5'!A1</f>
        <v>Example 5:- 'Complex' PMT Function Problem: Balloon Loan</v>
      </c>
      <c r="B78" s="6"/>
      <c r="C78" s="6"/>
      <c r="D78" s="6"/>
      <c r="E78" s="8"/>
    </row>
    <row r="79" spans="1:5" x14ac:dyDescent="0.2">
      <c r="A79" s="35" t="str">
        <f>'Example 6'!A1</f>
        <v>Example 6:- Validating And Checking PMT User Input.</v>
      </c>
      <c r="B79" s="6"/>
      <c r="C79" s="6"/>
      <c r="D79" s="6"/>
      <c r="E79" s="8"/>
    </row>
    <row r="80" spans="1:5" x14ac:dyDescent="0.2">
      <c r="A80" s="35" t="str">
        <f>'Example 7'!A1</f>
        <v>Example 7:- PMT Application: Handling Interest Rate And Payment Frequency Constraint.</v>
      </c>
      <c r="B80" s="6"/>
      <c r="C80" s="6"/>
      <c r="D80" s="6"/>
      <c r="E80" s="8"/>
    </row>
    <row r="81" spans="1:5" x14ac:dyDescent="0.2">
      <c r="A81" s="35" t="str">
        <f>'Example 8'!A1</f>
        <v>Example 8:- Calculation Of PMT With Variable Rate Mortgage: Without Cash Flow Schedule:</v>
      </c>
      <c r="B81" s="6"/>
      <c r="C81" s="6"/>
      <c r="D81" s="6"/>
      <c r="E81" s="8"/>
    </row>
    <row r="82" spans="1:5" x14ac:dyDescent="0.2">
      <c r="A82" s="6"/>
      <c r="B82" s="6"/>
      <c r="C82" s="6"/>
      <c r="D82" s="6"/>
      <c r="E82" s="8"/>
    </row>
    <row r="83" spans="1:5" ht="15.75" x14ac:dyDescent="0.25">
      <c r="A83" s="5" t="s">
        <v>3</v>
      </c>
      <c r="B83" s="6"/>
      <c r="C83" s="6"/>
      <c r="D83" s="6"/>
      <c r="E83" s="8"/>
    </row>
    <row r="84" spans="1:5" x14ac:dyDescent="0.2">
      <c r="A84" s="6"/>
      <c r="B84" s="6"/>
      <c r="C84" s="6"/>
      <c r="D84" s="6"/>
      <c r="E84" s="8"/>
    </row>
    <row r="85" spans="1:5" x14ac:dyDescent="0.2">
      <c r="A85" s="28" t="s">
        <v>2</v>
      </c>
      <c r="B85" s="6"/>
      <c r="C85" s="6"/>
      <c r="D85" s="6"/>
      <c r="E85" s="8"/>
    </row>
    <row r="86" spans="1:5" x14ac:dyDescent="0.2">
      <c r="A86" s="6"/>
      <c r="B86" s="6"/>
      <c r="C86" s="6"/>
      <c r="D86" s="6"/>
      <c r="E86" s="8"/>
    </row>
    <row r="87" spans="1:5" x14ac:dyDescent="0.2">
      <c r="A87" s="36" t="s">
        <v>1</v>
      </c>
      <c r="B87" s="6"/>
      <c r="C87" s="6"/>
      <c r="D87" s="6"/>
      <c r="E87" s="8"/>
    </row>
    <row r="88" spans="1:5" x14ac:dyDescent="0.2">
      <c r="A88" s="36"/>
      <c r="B88" s="6"/>
      <c r="C88" s="6"/>
      <c r="D88" s="6"/>
      <c r="E88" s="8"/>
    </row>
    <row r="89" spans="1:5" x14ac:dyDescent="0.2">
      <c r="A89" s="36" t="s">
        <v>0</v>
      </c>
      <c r="B89" s="6"/>
      <c r="C89" s="6"/>
      <c r="D89" s="6"/>
      <c r="E89" s="8"/>
    </row>
    <row r="90" spans="1:5" x14ac:dyDescent="0.2">
      <c r="A90" s="37"/>
      <c r="B90" s="8"/>
      <c r="C90" s="8"/>
      <c r="D90" s="8"/>
      <c r="E90" s="8"/>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E31"/>
  <sheetViews>
    <sheetView zoomScaleNormal="100" workbookViewId="0"/>
  </sheetViews>
  <sheetFormatPr defaultColWidth="9.140625" defaultRowHeight="12.75" x14ac:dyDescent="0.2"/>
  <cols>
    <col min="1" max="1" width="35.140625" style="1" customWidth="1"/>
    <col min="2" max="5" width="30.7109375" style="1" customWidth="1"/>
    <col min="6" max="16384" width="9.140625" style="1"/>
  </cols>
  <sheetData>
    <row r="1" spans="1:5" ht="30" customHeight="1" x14ac:dyDescent="0.2">
      <c r="A1" s="46" t="s">
        <v>193</v>
      </c>
      <c r="B1" s="47"/>
      <c r="C1" s="47"/>
      <c r="D1" s="48"/>
      <c r="E1" s="48"/>
    </row>
    <row r="2" spans="1:5" ht="15" customHeight="1" x14ac:dyDescent="0.2">
      <c r="A2" s="6"/>
      <c r="B2" s="6"/>
      <c r="C2" s="6"/>
      <c r="D2" s="8"/>
      <c r="E2" s="8"/>
    </row>
    <row r="3" spans="1:5" x14ac:dyDescent="0.2">
      <c r="A3" s="12" t="s">
        <v>27</v>
      </c>
      <c r="B3" s="6"/>
      <c r="C3" s="6"/>
      <c r="D3" s="8"/>
      <c r="E3" s="8"/>
    </row>
    <row r="4" spans="1:5" x14ac:dyDescent="0.2">
      <c r="A4" s="6"/>
      <c r="B4" s="6"/>
      <c r="C4" s="6"/>
      <c r="D4" s="8"/>
      <c r="E4" s="8"/>
    </row>
    <row r="5" spans="1:5" x14ac:dyDescent="0.2">
      <c r="A5" s="12" t="s">
        <v>68</v>
      </c>
      <c r="B5" s="42">
        <v>2.5000000000000001E-3</v>
      </c>
      <c r="C5" s="6" t="s">
        <v>12</v>
      </c>
      <c r="D5" s="8"/>
      <c r="E5" s="8"/>
    </row>
    <row r="6" spans="1:5" x14ac:dyDescent="0.2">
      <c r="A6" s="12" t="s">
        <v>25</v>
      </c>
      <c r="B6" s="43">
        <v>240</v>
      </c>
      <c r="C6" s="12" t="s">
        <v>15</v>
      </c>
      <c r="D6" s="8"/>
      <c r="E6" s="8"/>
    </row>
    <row r="7" spans="1:5" x14ac:dyDescent="0.2">
      <c r="A7" s="12" t="s">
        <v>24</v>
      </c>
      <c r="B7" s="44">
        <v>0</v>
      </c>
      <c r="C7" s="6" t="s">
        <v>23</v>
      </c>
      <c r="D7" s="8"/>
      <c r="E7" s="8"/>
    </row>
    <row r="8" spans="1:5" x14ac:dyDescent="0.2">
      <c r="A8" s="12" t="s">
        <v>123</v>
      </c>
      <c r="B8" s="44">
        <v>1000000</v>
      </c>
      <c r="C8" s="12" t="s">
        <v>21</v>
      </c>
      <c r="D8" s="8"/>
      <c r="E8" s="8"/>
    </row>
    <row r="9" spans="1:5" x14ac:dyDescent="0.2">
      <c r="A9" s="12" t="s">
        <v>20</v>
      </c>
      <c r="B9" s="43">
        <v>0</v>
      </c>
      <c r="C9" s="6" t="s">
        <v>19</v>
      </c>
      <c r="D9" s="8"/>
      <c r="E9" s="8"/>
    </row>
    <row r="10" spans="1:5" x14ac:dyDescent="0.2">
      <c r="A10" s="6"/>
      <c r="B10" s="6"/>
      <c r="C10" s="6"/>
      <c r="D10" s="8"/>
      <c r="E10" s="8"/>
    </row>
    <row r="11" spans="1:5" x14ac:dyDescent="0.2">
      <c r="A11" s="26" t="s">
        <v>18</v>
      </c>
      <c r="B11" s="45">
        <f>PMT(B5,B6,B7,B8,B9)</f>
        <v>-3045.9759785391207</v>
      </c>
      <c r="C11" s="12" t="s">
        <v>12</v>
      </c>
      <c r="D11" s="8"/>
      <c r="E11" s="8"/>
    </row>
    <row r="12" spans="1:5" x14ac:dyDescent="0.2">
      <c r="A12" s="12" t="str">
        <f ca="1">"Formula Used in "&amp;ADDRESS(ROW(B11),COLUMN(B11),4)&amp;"  &gt;&gt;   "&amp;_xlfn.FORMULATEXT(B11)</f>
        <v>Formula Used in B11  &gt;&gt;   =PMT(B5,B6,B7,B8,B9)</v>
      </c>
      <c r="B12" s="6"/>
      <c r="C12" s="6"/>
      <c r="D12" s="8"/>
      <c r="E12" s="8"/>
    </row>
    <row r="13" spans="1:5" x14ac:dyDescent="0.2">
      <c r="A13" s="12"/>
      <c r="B13" s="6"/>
      <c r="C13" s="6"/>
      <c r="D13" s="8"/>
      <c r="E13" s="8"/>
    </row>
    <row r="14" spans="1:5" x14ac:dyDescent="0.2">
      <c r="A14" s="21" t="s">
        <v>106</v>
      </c>
      <c r="B14" s="6"/>
      <c r="C14" s="6"/>
      <c r="D14" s="8"/>
      <c r="E14" s="8"/>
    </row>
    <row r="15" spans="1:5" x14ac:dyDescent="0.2">
      <c r="A15" s="12" t="s">
        <v>133</v>
      </c>
      <c r="B15" s="6"/>
      <c r="C15" s="6"/>
      <c r="D15" s="8"/>
      <c r="E15" s="8"/>
    </row>
    <row r="16" spans="1:5" x14ac:dyDescent="0.2">
      <c r="A16" s="35" t="s">
        <v>132</v>
      </c>
      <c r="B16" s="6"/>
      <c r="C16" s="6"/>
      <c r="D16" s="8"/>
      <c r="E16" s="8"/>
    </row>
    <row r="17" spans="1:5" x14ac:dyDescent="0.2">
      <c r="A17" s="18" t="s">
        <v>131</v>
      </c>
      <c r="B17" s="6"/>
      <c r="C17" s="6"/>
      <c r="D17" s="8"/>
      <c r="E17" s="8"/>
    </row>
    <row r="18" spans="1:5" x14ac:dyDescent="0.2">
      <c r="A18" s="12" t="s">
        <v>130</v>
      </c>
      <c r="B18" s="6"/>
      <c r="C18" s="6"/>
      <c r="D18" s="8"/>
      <c r="E18" s="8"/>
    </row>
    <row r="19" spans="1:5" x14ac:dyDescent="0.2">
      <c r="A19" s="18" t="s">
        <v>129</v>
      </c>
      <c r="B19" s="6"/>
      <c r="C19" s="6"/>
      <c r="D19" s="8"/>
      <c r="E19" s="8"/>
    </row>
    <row r="20" spans="1:5" x14ac:dyDescent="0.2">
      <c r="A20" s="18" t="s">
        <v>128</v>
      </c>
      <c r="B20" s="6"/>
      <c r="C20" s="6"/>
      <c r="D20" s="8"/>
      <c r="E20" s="8"/>
    </row>
    <row r="21" spans="1:5" x14ac:dyDescent="0.2">
      <c r="A21" s="18" t="s">
        <v>127</v>
      </c>
      <c r="B21" s="6"/>
      <c r="C21" s="6"/>
      <c r="D21" s="8"/>
      <c r="E21" s="8"/>
    </row>
    <row r="22" spans="1:5" x14ac:dyDescent="0.2">
      <c r="A22" s="12" t="s">
        <v>126</v>
      </c>
      <c r="B22" s="6"/>
      <c r="C22" s="6"/>
      <c r="D22" s="8"/>
      <c r="E22" s="8"/>
    </row>
    <row r="23" spans="1:5" x14ac:dyDescent="0.2">
      <c r="A23" s="18" t="s">
        <v>125</v>
      </c>
      <c r="B23" s="6"/>
      <c r="C23" s="6"/>
      <c r="D23" s="8"/>
      <c r="E23" s="8"/>
    </row>
    <row r="24" spans="1:5" x14ac:dyDescent="0.2">
      <c r="A24" s="18" t="s">
        <v>124</v>
      </c>
      <c r="B24" s="6"/>
      <c r="C24" s="6"/>
      <c r="D24" s="8"/>
      <c r="E24" s="8"/>
    </row>
    <row r="25" spans="1:5" x14ac:dyDescent="0.2">
      <c r="A25" s="12"/>
      <c r="B25" s="6"/>
      <c r="C25" s="6"/>
      <c r="D25" s="8"/>
      <c r="E25" s="8"/>
    </row>
    <row r="26" spans="1:5" x14ac:dyDescent="0.2">
      <c r="A26" s="21" t="s">
        <v>79</v>
      </c>
      <c r="B26" s="6"/>
      <c r="C26" s="6"/>
      <c r="D26" s="8"/>
      <c r="E26" s="8"/>
    </row>
    <row r="27" spans="1:5" x14ac:dyDescent="0.2">
      <c r="A27" s="12" t="s">
        <v>78</v>
      </c>
      <c r="B27" s="44"/>
      <c r="C27" s="6"/>
      <c r="D27" s="8"/>
      <c r="E27" s="8"/>
    </row>
    <row r="28" spans="1:5" x14ac:dyDescent="0.2">
      <c r="A28" s="35" t="s">
        <v>122</v>
      </c>
      <c r="B28" s="44">
        <f>B6*B11</f>
        <v>-731034.23484938894</v>
      </c>
      <c r="C28" s="6" t="str">
        <f ca="1">_xlfn.FORMULATEXT(B28)</f>
        <v>=B6*B11</v>
      </c>
      <c r="D28" s="8"/>
      <c r="E28" s="8"/>
    </row>
    <row r="29" spans="1:5" x14ac:dyDescent="0.2">
      <c r="A29" s="35" t="s">
        <v>121</v>
      </c>
      <c r="B29" s="44">
        <f>B8</f>
        <v>1000000</v>
      </c>
      <c r="C29" s="6" t="str">
        <f ca="1">_xlfn.FORMULATEXT(B29)</f>
        <v>=B8</v>
      </c>
      <c r="D29" s="8"/>
      <c r="E29" s="8"/>
    </row>
    <row r="30" spans="1:5" x14ac:dyDescent="0.2">
      <c r="A30" s="35" t="s">
        <v>120</v>
      </c>
      <c r="B30" s="44">
        <f>B28+B29</f>
        <v>268965.76515061106</v>
      </c>
      <c r="C30" s="6" t="str">
        <f ca="1">_xlfn.FORMULATEXT(B30)</f>
        <v>=B28+B29</v>
      </c>
      <c r="D30" s="8"/>
      <c r="E30" s="8"/>
    </row>
    <row r="31" spans="1:5" x14ac:dyDescent="0.2">
      <c r="A31" s="15"/>
      <c r="B31" s="8"/>
      <c r="C31" s="8"/>
      <c r="D31" s="8"/>
      <c r="E31"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4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194</v>
      </c>
      <c r="B1" s="47"/>
      <c r="C1" s="47"/>
      <c r="D1" s="55"/>
      <c r="E1" s="55"/>
    </row>
    <row r="2" spans="1:5" ht="15" customHeight="1" x14ac:dyDescent="0.2">
      <c r="A2" s="6"/>
      <c r="B2" s="6"/>
      <c r="C2" s="6"/>
      <c r="D2" s="6"/>
      <c r="E2" s="6"/>
    </row>
    <row r="3" spans="1:5" x14ac:dyDescent="0.2">
      <c r="A3" s="12" t="s">
        <v>27</v>
      </c>
      <c r="B3" s="6"/>
      <c r="C3" s="6"/>
      <c r="D3" s="6"/>
      <c r="E3" s="6"/>
    </row>
    <row r="4" spans="1:5" x14ac:dyDescent="0.2">
      <c r="A4" s="6"/>
      <c r="B4" s="6"/>
      <c r="C4" s="6"/>
      <c r="D4" s="6"/>
      <c r="E4" s="6"/>
    </row>
    <row r="5" spans="1:5" x14ac:dyDescent="0.2">
      <c r="A5" s="12" t="s">
        <v>68</v>
      </c>
      <c r="B5" s="42">
        <v>2.5000000000000001E-3</v>
      </c>
      <c r="C5" s="6" t="s">
        <v>12</v>
      </c>
      <c r="D5" s="6"/>
      <c r="E5" s="6"/>
    </row>
    <row r="6" spans="1:5" x14ac:dyDescent="0.2">
      <c r="A6" s="12" t="s">
        <v>25</v>
      </c>
      <c r="B6" s="43">
        <v>12</v>
      </c>
      <c r="C6" s="12" t="s">
        <v>15</v>
      </c>
      <c r="D6" s="6"/>
      <c r="E6" s="6"/>
    </row>
    <row r="7" spans="1:5" x14ac:dyDescent="0.2">
      <c r="A7" s="12" t="s">
        <v>24</v>
      </c>
      <c r="B7" s="44">
        <v>0</v>
      </c>
      <c r="C7" s="6" t="s">
        <v>23</v>
      </c>
      <c r="D7" s="6"/>
      <c r="E7" s="6"/>
    </row>
    <row r="8" spans="1:5" x14ac:dyDescent="0.2">
      <c r="A8" s="12" t="s">
        <v>123</v>
      </c>
      <c r="B8" s="44">
        <v>10000</v>
      </c>
      <c r="C8" s="12" t="s">
        <v>21</v>
      </c>
      <c r="D8" s="6"/>
      <c r="E8" s="6"/>
    </row>
    <row r="9" spans="1:5" x14ac:dyDescent="0.2">
      <c r="A9" s="12" t="s">
        <v>20</v>
      </c>
      <c r="B9" s="43">
        <v>0</v>
      </c>
      <c r="C9" s="6" t="s">
        <v>19</v>
      </c>
      <c r="D9" s="6"/>
      <c r="E9" s="6"/>
    </row>
    <row r="10" spans="1:5" x14ac:dyDescent="0.2">
      <c r="A10" s="6"/>
      <c r="B10" s="6"/>
      <c r="C10" s="6"/>
      <c r="D10" s="6"/>
      <c r="E10" s="6"/>
    </row>
    <row r="11" spans="1:5" x14ac:dyDescent="0.2">
      <c r="A11" s="26" t="s">
        <v>18</v>
      </c>
      <c r="B11" s="45">
        <f>PMT(B5,B6,B7,B8,B9)</f>
        <v>-821.93698758488949</v>
      </c>
      <c r="C11" s="12" t="s">
        <v>12</v>
      </c>
      <c r="D11" s="6"/>
      <c r="E11" s="6"/>
    </row>
    <row r="12" spans="1:5" x14ac:dyDescent="0.2">
      <c r="A12" s="12" t="str">
        <f ca="1">"Formula Used in "&amp;ADDRESS(ROW(B11),COLUMN(B11),4)&amp;"  &gt;&gt;   "&amp;_xlfn.FORMULATEXT(B11)</f>
        <v>Formula Used in B11  &gt;&gt;   =PMT(B5,B6,B7,B8,B9)</v>
      </c>
      <c r="B12" s="6"/>
      <c r="C12" s="6"/>
      <c r="D12" s="6"/>
      <c r="E12" s="6"/>
    </row>
    <row r="13" spans="1:5" x14ac:dyDescent="0.2">
      <c r="A13" s="12"/>
      <c r="B13" s="6"/>
      <c r="C13" s="6"/>
      <c r="D13" s="6"/>
      <c r="E13" s="6"/>
    </row>
    <row r="14" spans="1:5" x14ac:dyDescent="0.2">
      <c r="A14" s="21" t="s">
        <v>79</v>
      </c>
      <c r="B14" s="6"/>
      <c r="C14" s="6"/>
      <c r="D14" s="6"/>
      <c r="E14" s="6"/>
    </row>
    <row r="15" spans="1:5" x14ac:dyDescent="0.2">
      <c r="A15" s="12" t="s">
        <v>78</v>
      </c>
      <c r="B15" s="44"/>
      <c r="C15" s="6"/>
      <c r="D15" s="6"/>
      <c r="E15" s="6"/>
    </row>
    <row r="16" spans="1:5" x14ac:dyDescent="0.2">
      <c r="A16" s="35" t="s">
        <v>122</v>
      </c>
      <c r="B16" s="44">
        <f>B6*B11</f>
        <v>-9863.243851018673</v>
      </c>
      <c r="C16" s="6"/>
      <c r="D16" s="6"/>
      <c r="E16" s="6"/>
    </row>
    <row r="17" spans="1:5" x14ac:dyDescent="0.2">
      <c r="A17" s="35" t="s">
        <v>121</v>
      </c>
      <c r="B17" s="44">
        <f>B8</f>
        <v>10000</v>
      </c>
      <c r="C17" s="6"/>
      <c r="D17" s="6"/>
      <c r="E17" s="6"/>
    </row>
    <row r="18" spans="1:5" x14ac:dyDescent="0.2">
      <c r="A18" s="35" t="s">
        <v>120</v>
      </c>
      <c r="B18" s="44">
        <f>B16+B17</f>
        <v>136.75614898132699</v>
      </c>
      <c r="C18" s="6"/>
      <c r="D18" s="6"/>
      <c r="E18" s="6"/>
    </row>
    <row r="19" spans="1:5" x14ac:dyDescent="0.2">
      <c r="A19" s="12"/>
      <c r="B19" s="6"/>
      <c r="C19" s="6"/>
      <c r="D19" s="6"/>
      <c r="E19" s="6"/>
    </row>
    <row r="20" spans="1:5" x14ac:dyDescent="0.2">
      <c r="A20" s="21" t="s">
        <v>119</v>
      </c>
      <c r="B20" s="6"/>
      <c r="C20" s="6"/>
      <c r="D20" s="6"/>
      <c r="E20" s="6"/>
    </row>
    <row r="21" spans="1:5" x14ac:dyDescent="0.2">
      <c r="A21" s="12"/>
      <c r="B21" s="6"/>
      <c r="C21" s="6"/>
      <c r="D21" s="6"/>
      <c r="E21" s="6"/>
    </row>
    <row r="22" spans="1:5" x14ac:dyDescent="0.2">
      <c r="A22" s="49" t="s">
        <v>118</v>
      </c>
      <c r="B22" s="50" t="s">
        <v>117</v>
      </c>
      <c r="C22" s="50" t="s">
        <v>116</v>
      </c>
      <c r="D22" s="50" t="s">
        <v>115</v>
      </c>
      <c r="E22" s="50" t="s">
        <v>114</v>
      </c>
    </row>
    <row r="23" spans="1:5" x14ac:dyDescent="0.2">
      <c r="A23" s="51">
        <v>0</v>
      </c>
      <c r="B23" s="52">
        <f ca="1">TODAY()</f>
        <v>44069</v>
      </c>
      <c r="C23" s="6">
        <v>0</v>
      </c>
      <c r="D23" s="44">
        <f>0</f>
        <v>0</v>
      </c>
      <c r="E23" s="44">
        <f>B7</f>
        <v>0</v>
      </c>
    </row>
    <row r="24" spans="1:5" x14ac:dyDescent="0.2">
      <c r="A24" s="51">
        <v>1</v>
      </c>
      <c r="B24" s="52">
        <f t="shared" ref="B24:B35" ca="1" si="0">EDATE(B23,1)</f>
        <v>44100</v>
      </c>
      <c r="C24" s="44">
        <f t="shared" ref="C24:C35" si="1">$B$11</f>
        <v>-821.93698758488949</v>
      </c>
      <c r="D24" s="44">
        <f t="shared" ref="D24:D35" si="2">E23*$B$5</f>
        <v>0</v>
      </c>
      <c r="E24" s="44">
        <f>E23-C24-D24</f>
        <v>821.93698758488949</v>
      </c>
    </row>
    <row r="25" spans="1:5" x14ac:dyDescent="0.2">
      <c r="A25" s="51">
        <v>2</v>
      </c>
      <c r="B25" s="52">
        <f t="shared" ca="1" si="0"/>
        <v>44130</v>
      </c>
      <c r="C25" s="44">
        <f t="shared" si="1"/>
        <v>-821.93698758488949</v>
      </c>
      <c r="D25" s="44">
        <f t="shared" si="2"/>
        <v>2.0548424689622236</v>
      </c>
      <c r="E25" s="44">
        <f t="shared" ref="E25:E35" si="3">E24-C25+D25</f>
        <v>1645.9288176387413</v>
      </c>
    </row>
    <row r="26" spans="1:5" x14ac:dyDescent="0.2">
      <c r="A26" s="51">
        <v>3</v>
      </c>
      <c r="B26" s="52">
        <f t="shared" ca="1" si="0"/>
        <v>44161</v>
      </c>
      <c r="C26" s="44">
        <f t="shared" si="1"/>
        <v>-821.93698758488949</v>
      </c>
      <c r="D26" s="44">
        <f t="shared" si="2"/>
        <v>4.1148220440968535</v>
      </c>
      <c r="E26" s="44">
        <f t="shared" si="3"/>
        <v>2471.9806272677274</v>
      </c>
    </row>
    <row r="27" spans="1:5" x14ac:dyDescent="0.2">
      <c r="A27" s="51">
        <v>4</v>
      </c>
      <c r="B27" s="52">
        <f t="shared" ca="1" si="0"/>
        <v>44191</v>
      </c>
      <c r="C27" s="44">
        <f t="shared" si="1"/>
        <v>-821.93698758488949</v>
      </c>
      <c r="D27" s="44">
        <f t="shared" si="2"/>
        <v>6.1799515681693187</v>
      </c>
      <c r="E27" s="44">
        <f t="shared" si="3"/>
        <v>3300.0975664207858</v>
      </c>
    </row>
    <row r="28" spans="1:5" x14ac:dyDescent="0.2">
      <c r="A28" s="51">
        <v>5</v>
      </c>
      <c r="B28" s="52">
        <f t="shared" ca="1" si="0"/>
        <v>44222</v>
      </c>
      <c r="C28" s="44">
        <f t="shared" si="1"/>
        <v>-821.93698758488949</v>
      </c>
      <c r="D28" s="44">
        <f t="shared" si="2"/>
        <v>8.2502439160519643</v>
      </c>
      <c r="E28" s="44">
        <f t="shared" si="3"/>
        <v>4130.2847979217267</v>
      </c>
    </row>
    <row r="29" spans="1:5" x14ac:dyDescent="0.2">
      <c r="A29" s="51">
        <v>6</v>
      </c>
      <c r="B29" s="52">
        <f t="shared" ca="1" si="0"/>
        <v>44253</v>
      </c>
      <c r="C29" s="44">
        <f t="shared" si="1"/>
        <v>-821.93698758488949</v>
      </c>
      <c r="D29" s="44">
        <f t="shared" si="2"/>
        <v>10.325711994804317</v>
      </c>
      <c r="E29" s="44">
        <f t="shared" si="3"/>
        <v>4962.5474975014204</v>
      </c>
    </row>
    <row r="30" spans="1:5" x14ac:dyDescent="0.2">
      <c r="A30" s="51">
        <v>7</v>
      </c>
      <c r="B30" s="52">
        <f t="shared" ca="1" si="0"/>
        <v>44281</v>
      </c>
      <c r="C30" s="44">
        <f t="shared" si="1"/>
        <v>-821.93698758488949</v>
      </c>
      <c r="D30" s="44">
        <f t="shared" si="2"/>
        <v>12.406368743753552</v>
      </c>
      <c r="E30" s="44">
        <f t="shared" si="3"/>
        <v>5796.8908538300639</v>
      </c>
    </row>
    <row r="31" spans="1:5" x14ac:dyDescent="0.2">
      <c r="A31" s="51">
        <v>8</v>
      </c>
      <c r="B31" s="52">
        <f t="shared" ca="1" si="0"/>
        <v>44312</v>
      </c>
      <c r="C31" s="44">
        <f t="shared" si="1"/>
        <v>-821.93698758488949</v>
      </c>
      <c r="D31" s="44">
        <f t="shared" si="2"/>
        <v>14.49222713457516</v>
      </c>
      <c r="E31" s="44">
        <f t="shared" si="3"/>
        <v>6633.3200685495285</v>
      </c>
    </row>
    <row r="32" spans="1:5" x14ac:dyDescent="0.2">
      <c r="A32" s="51">
        <v>9</v>
      </c>
      <c r="B32" s="52">
        <f t="shared" ca="1" si="0"/>
        <v>44342</v>
      </c>
      <c r="C32" s="44">
        <f t="shared" si="1"/>
        <v>-821.93698758488949</v>
      </c>
      <c r="D32" s="44">
        <f t="shared" si="2"/>
        <v>16.583300171373821</v>
      </c>
      <c r="E32" s="44">
        <f t="shared" si="3"/>
        <v>7471.8403563057918</v>
      </c>
    </row>
    <row r="33" spans="1:5" x14ac:dyDescent="0.2">
      <c r="A33" s="51">
        <v>10</v>
      </c>
      <c r="B33" s="52">
        <f t="shared" ca="1" si="0"/>
        <v>44373</v>
      </c>
      <c r="C33" s="44">
        <f t="shared" si="1"/>
        <v>-821.93698758488949</v>
      </c>
      <c r="D33" s="44">
        <f t="shared" si="2"/>
        <v>18.67960089076448</v>
      </c>
      <c r="E33" s="44">
        <f t="shared" si="3"/>
        <v>8312.4569447814447</v>
      </c>
    </row>
    <row r="34" spans="1:5" x14ac:dyDescent="0.2">
      <c r="A34" s="51">
        <v>11</v>
      </c>
      <c r="B34" s="52">
        <f t="shared" ca="1" si="0"/>
        <v>44403</v>
      </c>
      <c r="C34" s="44">
        <f t="shared" si="1"/>
        <v>-821.93698758488949</v>
      </c>
      <c r="D34" s="44">
        <f t="shared" si="2"/>
        <v>20.781142361953613</v>
      </c>
      <c r="E34" s="44">
        <f t="shared" si="3"/>
        <v>9155.1750747282877</v>
      </c>
    </row>
    <row r="35" spans="1:5" x14ac:dyDescent="0.2">
      <c r="A35" s="51">
        <v>12</v>
      </c>
      <c r="B35" s="52">
        <f t="shared" ca="1" si="0"/>
        <v>44434</v>
      </c>
      <c r="C35" s="44">
        <f t="shared" si="1"/>
        <v>-821.93698758488949</v>
      </c>
      <c r="D35" s="44">
        <f t="shared" si="2"/>
        <v>22.88793768682072</v>
      </c>
      <c r="E35" s="44">
        <f t="shared" si="3"/>
        <v>9999.9999999999982</v>
      </c>
    </row>
    <row r="36" spans="1:5" x14ac:dyDescent="0.2">
      <c r="A36" s="51"/>
      <c r="B36" s="53" t="s">
        <v>113</v>
      </c>
      <c r="C36" s="21">
        <f>SUM(C23:C35)</f>
        <v>-9863.2438510186748</v>
      </c>
      <c r="D36" s="54">
        <f>SUM(D23:D35)</f>
        <v>136.75614898132602</v>
      </c>
      <c r="E36" s="44"/>
    </row>
    <row r="37" spans="1:5" x14ac:dyDescent="0.2">
      <c r="A37" s="6"/>
      <c r="B37" s="44"/>
      <c r="C37" s="44"/>
      <c r="D37" s="6"/>
      <c r="E37" s="6"/>
    </row>
    <row r="38" spans="1:5" x14ac:dyDescent="0.2">
      <c r="A38" s="21" t="s">
        <v>106</v>
      </c>
      <c r="B38" s="44"/>
      <c r="C38" s="44"/>
      <c r="D38" s="6"/>
      <c r="E38" s="6"/>
    </row>
    <row r="39" spans="1:5" x14ac:dyDescent="0.2">
      <c r="A39" s="12" t="s">
        <v>112</v>
      </c>
      <c r="B39" s="44"/>
      <c r="C39" s="44"/>
      <c r="D39" s="6"/>
      <c r="E39" s="6"/>
    </row>
    <row r="40" spans="1:5" x14ac:dyDescent="0.2">
      <c r="A40" s="12" t="s">
        <v>111</v>
      </c>
      <c r="B40" s="44"/>
      <c r="C40" s="44"/>
      <c r="D40" s="6"/>
      <c r="E40" s="6"/>
    </row>
    <row r="41" spans="1:5" x14ac:dyDescent="0.2">
      <c r="A41" s="12" t="s">
        <v>110</v>
      </c>
      <c r="B41" s="44"/>
      <c r="C41" s="44"/>
      <c r="D41" s="6"/>
      <c r="E41" s="6"/>
    </row>
    <row r="42" spans="1:5" x14ac:dyDescent="0.2">
      <c r="A42" s="12" t="s">
        <v>109</v>
      </c>
      <c r="B42" s="44"/>
      <c r="C42" s="44"/>
      <c r="D42" s="6"/>
      <c r="E42" s="6"/>
    </row>
    <row r="43" spans="1:5" x14ac:dyDescent="0.2">
      <c r="A43" s="12" t="s">
        <v>108</v>
      </c>
      <c r="B43" s="44"/>
      <c r="C43" s="44"/>
      <c r="D43" s="6"/>
      <c r="E43" s="6"/>
    </row>
    <row r="44" spans="1:5" x14ac:dyDescent="0.2">
      <c r="A44" s="15"/>
      <c r="B44" s="8"/>
      <c r="C44" s="8"/>
      <c r="D44" s="8"/>
      <c r="E44"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7" t="s">
        <v>107</v>
      </c>
      <c r="B1" s="47"/>
      <c r="C1" s="47"/>
      <c r="D1" s="48"/>
      <c r="E1" s="48"/>
    </row>
    <row r="2" spans="1:5" ht="15" customHeight="1" x14ac:dyDescent="0.2">
      <c r="A2" s="6"/>
      <c r="B2" s="6"/>
      <c r="C2" s="6"/>
      <c r="D2" s="8"/>
      <c r="E2" s="8"/>
    </row>
    <row r="3" spans="1:5" x14ac:dyDescent="0.2">
      <c r="A3" s="12" t="s">
        <v>99</v>
      </c>
      <c r="B3" s="6"/>
      <c r="C3" s="6"/>
      <c r="D3" s="8"/>
      <c r="E3" s="8"/>
    </row>
    <row r="4" spans="1:5" x14ac:dyDescent="0.2">
      <c r="A4" s="6"/>
      <c r="B4" s="6"/>
      <c r="C4" s="6"/>
      <c r="D4" s="8"/>
      <c r="E4" s="8"/>
    </row>
    <row r="5" spans="1:5" x14ac:dyDescent="0.2">
      <c r="A5" s="12" t="s">
        <v>68</v>
      </c>
      <c r="B5" s="42">
        <v>5.6000000000000001E-2</v>
      </c>
      <c r="C5" s="12" t="s">
        <v>80</v>
      </c>
      <c r="D5" s="8"/>
      <c r="E5" s="8"/>
    </row>
    <row r="6" spans="1:5" x14ac:dyDescent="0.2">
      <c r="A6" s="12" t="s">
        <v>67</v>
      </c>
      <c r="B6" s="43">
        <v>10</v>
      </c>
      <c r="C6" s="12" t="s">
        <v>82</v>
      </c>
      <c r="D6" s="8"/>
      <c r="E6" s="8"/>
    </row>
    <row r="7" spans="1:5" x14ac:dyDescent="0.2">
      <c r="A7" s="12" t="s">
        <v>66</v>
      </c>
      <c r="B7" s="44">
        <v>500000</v>
      </c>
      <c r="C7" s="6" t="s">
        <v>23</v>
      </c>
      <c r="D7" s="8"/>
      <c r="E7" s="8"/>
    </row>
    <row r="8" spans="1:5" x14ac:dyDescent="0.2">
      <c r="A8" s="12" t="s">
        <v>65</v>
      </c>
      <c r="B8" s="44">
        <v>0</v>
      </c>
      <c r="C8" s="12" t="s">
        <v>21</v>
      </c>
      <c r="D8" s="8"/>
      <c r="E8" s="8"/>
    </row>
    <row r="9" spans="1:5" x14ac:dyDescent="0.2">
      <c r="A9" s="12" t="s">
        <v>20</v>
      </c>
      <c r="B9" s="43">
        <v>0</v>
      </c>
      <c r="C9" s="12" t="s">
        <v>81</v>
      </c>
      <c r="D9" s="8"/>
      <c r="E9" s="8"/>
    </row>
    <row r="10" spans="1:5" x14ac:dyDescent="0.2">
      <c r="A10" s="6"/>
      <c r="B10" s="6"/>
      <c r="C10" s="6"/>
      <c r="D10" s="8"/>
      <c r="E10" s="8"/>
    </row>
    <row r="11" spans="1:5" x14ac:dyDescent="0.2">
      <c r="A11" s="26" t="s">
        <v>18</v>
      </c>
      <c r="B11" s="45">
        <f>PMT(B5,B6,B7,B8,B9)</f>
        <v>-66652.430667030931</v>
      </c>
      <c r="C11" s="12" t="s">
        <v>80</v>
      </c>
      <c r="D11" s="8"/>
      <c r="E11" s="8"/>
    </row>
    <row r="12" spans="1:5" x14ac:dyDescent="0.2">
      <c r="A12" s="12" t="str">
        <f ca="1">"Formula Used in "&amp;ADDRESS(ROW(B11),COLUMN(B11),4)&amp;"  &gt;&gt;   "&amp;_xlfn.FORMULATEXT(B11)</f>
        <v>Formula Used in B11  &gt;&gt;   =PMT(B5,B6,B7,B8,B9)</v>
      </c>
      <c r="B12" s="44"/>
      <c r="C12" s="6"/>
      <c r="D12" s="8"/>
      <c r="E12" s="8"/>
    </row>
    <row r="13" spans="1:5" x14ac:dyDescent="0.2">
      <c r="A13" s="12"/>
      <c r="B13" s="44"/>
      <c r="C13" s="6"/>
      <c r="D13" s="8"/>
      <c r="E13" s="8"/>
    </row>
    <row r="14" spans="1:5" x14ac:dyDescent="0.2">
      <c r="A14" s="21" t="s">
        <v>79</v>
      </c>
      <c r="B14" s="44"/>
      <c r="C14" s="6"/>
      <c r="D14" s="8"/>
      <c r="E14" s="8"/>
    </row>
    <row r="15" spans="1:5" x14ac:dyDescent="0.2">
      <c r="A15" s="12" t="s">
        <v>78</v>
      </c>
      <c r="B15" s="44"/>
      <c r="C15" s="6"/>
      <c r="D15" s="8"/>
      <c r="E15" s="8"/>
    </row>
    <row r="16" spans="1:5" x14ac:dyDescent="0.2">
      <c r="A16" s="18" t="s">
        <v>77</v>
      </c>
      <c r="B16" s="44">
        <f>B6*B11</f>
        <v>-666524.30667030928</v>
      </c>
      <c r="C16" s="6"/>
      <c r="D16" s="8"/>
      <c r="E16" s="8"/>
    </row>
    <row r="17" spans="1:5" x14ac:dyDescent="0.2">
      <c r="A17" s="18" t="s">
        <v>36</v>
      </c>
      <c r="B17" s="44">
        <f>B7</f>
        <v>500000</v>
      </c>
      <c r="C17" s="6"/>
      <c r="D17" s="8"/>
      <c r="E17" s="8"/>
    </row>
    <row r="18" spans="1:5" x14ac:dyDescent="0.2">
      <c r="A18" s="18" t="s">
        <v>76</v>
      </c>
      <c r="B18" s="44">
        <f>B16+B17</f>
        <v>-166524.30667030928</v>
      </c>
      <c r="C18" s="6"/>
      <c r="D18" s="8"/>
      <c r="E18" s="8"/>
    </row>
    <row r="19" spans="1:5" x14ac:dyDescent="0.2">
      <c r="A19" s="12"/>
      <c r="B19" s="44"/>
      <c r="C19" s="6"/>
      <c r="D19" s="8"/>
      <c r="E19" s="8"/>
    </row>
    <row r="20" spans="1:5" x14ac:dyDescent="0.2">
      <c r="A20" s="12" t="s">
        <v>106</v>
      </c>
      <c r="B20" s="44"/>
      <c r="C20" s="6"/>
      <c r="D20" s="8"/>
      <c r="E20" s="8"/>
    </row>
    <row r="21" spans="1:5" x14ac:dyDescent="0.2">
      <c r="A21" s="12" t="s">
        <v>105</v>
      </c>
      <c r="B21" s="44"/>
      <c r="C21" s="6"/>
      <c r="D21" s="8"/>
      <c r="E21" s="8"/>
    </row>
    <row r="22" spans="1:5" x14ac:dyDescent="0.2">
      <c r="A22" s="18" t="s">
        <v>104</v>
      </c>
      <c r="B22" s="44"/>
      <c r="C22" s="6"/>
      <c r="D22" s="8"/>
      <c r="E22" s="8"/>
    </row>
    <row r="23" spans="1:5" x14ac:dyDescent="0.2">
      <c r="A23" s="18" t="s">
        <v>103</v>
      </c>
      <c r="B23" s="44"/>
      <c r="C23" s="6"/>
      <c r="D23" s="8"/>
      <c r="E23" s="8"/>
    </row>
    <row r="24" spans="1:5" x14ac:dyDescent="0.2">
      <c r="A24" s="18" t="s">
        <v>102</v>
      </c>
      <c r="B24" s="44"/>
      <c r="C24" s="6"/>
      <c r="D24" s="8"/>
      <c r="E24" s="8"/>
    </row>
    <row r="25" spans="1:5" x14ac:dyDescent="0.2">
      <c r="A25" s="12" t="s">
        <v>101</v>
      </c>
      <c r="B25" s="44"/>
      <c r="C25" s="6"/>
      <c r="D25" s="8"/>
      <c r="E25" s="8"/>
    </row>
    <row r="26" spans="1:5" x14ac:dyDescent="0.2">
      <c r="A26" s="12"/>
      <c r="B26" s="44"/>
      <c r="C26" s="6"/>
      <c r="D26" s="8"/>
      <c r="E26" s="8"/>
    </row>
    <row r="27" spans="1:5" x14ac:dyDescent="0.2">
      <c r="A27" s="12" t="s">
        <v>100</v>
      </c>
      <c r="B27" s="44"/>
      <c r="C27" s="6"/>
      <c r="D27" s="8"/>
      <c r="E27" s="8"/>
    </row>
    <row r="28" spans="1:5" x14ac:dyDescent="0.2">
      <c r="A28" s="15"/>
      <c r="B28" s="56"/>
      <c r="C28" s="8"/>
      <c r="D28" s="8"/>
      <c r="E28"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4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195</v>
      </c>
      <c r="B1" s="47"/>
      <c r="C1" s="47"/>
      <c r="D1" s="55"/>
      <c r="E1" s="48"/>
    </row>
    <row r="2" spans="1:5" ht="15" customHeight="1" x14ac:dyDescent="0.2">
      <c r="A2" s="6"/>
      <c r="B2" s="6"/>
      <c r="C2" s="6"/>
      <c r="D2" s="6"/>
      <c r="E2" s="8"/>
    </row>
    <row r="3" spans="1:5" x14ac:dyDescent="0.2">
      <c r="A3" s="12" t="s">
        <v>99</v>
      </c>
      <c r="B3" s="6"/>
      <c r="C3" s="6"/>
      <c r="D3" s="6"/>
      <c r="E3" s="8"/>
    </row>
    <row r="4" spans="1:5" x14ac:dyDescent="0.2">
      <c r="A4" s="6"/>
      <c r="B4" s="6"/>
      <c r="C4" s="6"/>
      <c r="D4" s="6"/>
      <c r="E4" s="8"/>
    </row>
    <row r="5" spans="1:5" x14ac:dyDescent="0.2">
      <c r="A5" s="12" t="s">
        <v>68</v>
      </c>
      <c r="B5" s="42">
        <v>5.6000000000000001E-2</v>
      </c>
      <c r="C5" s="12" t="s">
        <v>80</v>
      </c>
      <c r="D5" s="6"/>
      <c r="E5" s="8"/>
    </row>
    <row r="6" spans="1:5" x14ac:dyDescent="0.2">
      <c r="A6" s="12" t="s">
        <v>67</v>
      </c>
      <c r="B6" s="43">
        <v>10</v>
      </c>
      <c r="C6" s="12" t="s">
        <v>82</v>
      </c>
      <c r="D6" s="6"/>
      <c r="E6" s="8"/>
    </row>
    <row r="7" spans="1:5" x14ac:dyDescent="0.2">
      <c r="A7" s="12" t="s">
        <v>66</v>
      </c>
      <c r="B7" s="44">
        <v>500000</v>
      </c>
      <c r="C7" s="6" t="s">
        <v>23</v>
      </c>
      <c r="D7" s="6"/>
      <c r="E7" s="8"/>
    </row>
    <row r="8" spans="1:5" x14ac:dyDescent="0.2">
      <c r="A8" s="12" t="s">
        <v>65</v>
      </c>
      <c r="B8" s="44">
        <v>0</v>
      </c>
      <c r="C8" s="12" t="s">
        <v>21</v>
      </c>
      <c r="D8" s="6"/>
      <c r="E8" s="8"/>
    </row>
    <row r="9" spans="1:5" x14ac:dyDescent="0.2">
      <c r="A9" s="12" t="s">
        <v>20</v>
      </c>
      <c r="B9" s="43">
        <v>0</v>
      </c>
      <c r="C9" s="12" t="s">
        <v>81</v>
      </c>
      <c r="D9" s="6"/>
      <c r="E9" s="8"/>
    </row>
    <row r="10" spans="1:5" x14ac:dyDescent="0.2">
      <c r="A10" s="6"/>
      <c r="B10" s="6"/>
      <c r="C10" s="6"/>
      <c r="D10" s="6"/>
      <c r="E10" s="8"/>
    </row>
    <row r="11" spans="1:5" x14ac:dyDescent="0.2">
      <c r="A11" s="26" t="s">
        <v>18</v>
      </c>
      <c r="B11" s="58">
        <f>PMT(B5,B6,B7,B8,B9)</f>
        <v>-66652.430667030931</v>
      </c>
      <c r="C11" s="12" t="s">
        <v>80</v>
      </c>
      <c r="D11" s="6"/>
      <c r="E11" s="8"/>
    </row>
    <row r="12" spans="1:5" x14ac:dyDescent="0.2">
      <c r="A12" s="12" t="str">
        <f ca="1">"Formula Used in "&amp;ADDRESS(ROW(B11),COLUMN(B11),4)&amp;"  &gt;&gt;   "&amp;_xlfn.FORMULATEXT(B11)</f>
        <v>Formula Used in B11  &gt;&gt;   =PMT(B5,B6,B7,B8,B9)</v>
      </c>
      <c r="B12" s="44"/>
      <c r="C12" s="6"/>
      <c r="D12" s="6"/>
      <c r="E12" s="8"/>
    </row>
    <row r="13" spans="1:5" x14ac:dyDescent="0.2">
      <c r="A13" s="12"/>
      <c r="B13" s="44"/>
      <c r="C13" s="6"/>
      <c r="D13" s="6"/>
      <c r="E13" s="8"/>
    </row>
    <row r="14" spans="1:5" x14ac:dyDescent="0.2">
      <c r="A14" s="21" t="s">
        <v>79</v>
      </c>
      <c r="B14" s="44"/>
      <c r="C14" s="6"/>
      <c r="D14" s="6"/>
      <c r="E14" s="8"/>
    </row>
    <row r="15" spans="1:5" x14ac:dyDescent="0.2">
      <c r="A15" s="12" t="s">
        <v>78</v>
      </c>
      <c r="B15" s="44"/>
      <c r="C15" s="6"/>
      <c r="D15" s="6"/>
      <c r="E15" s="8"/>
    </row>
    <row r="16" spans="1:5" x14ac:dyDescent="0.2">
      <c r="A16" s="18" t="s">
        <v>77</v>
      </c>
      <c r="B16" s="44">
        <f>B6*B11</f>
        <v>-666524.30667030928</v>
      </c>
      <c r="C16" s="6"/>
      <c r="D16" s="6"/>
      <c r="E16" s="8"/>
    </row>
    <row r="17" spans="1:5" x14ac:dyDescent="0.2">
      <c r="A17" s="18" t="s">
        <v>36</v>
      </c>
      <c r="B17" s="44">
        <f>B7</f>
        <v>500000</v>
      </c>
      <c r="C17" s="6"/>
      <c r="D17" s="6"/>
      <c r="E17" s="8"/>
    </row>
    <row r="18" spans="1:5" x14ac:dyDescent="0.2">
      <c r="A18" s="18" t="s">
        <v>76</v>
      </c>
      <c r="B18" s="44">
        <f>B16+B17</f>
        <v>-166524.30667030928</v>
      </c>
      <c r="C18" s="6"/>
      <c r="D18" s="6"/>
      <c r="E18" s="8"/>
    </row>
    <row r="19" spans="1:5" x14ac:dyDescent="0.2">
      <c r="A19" s="12"/>
      <c r="B19" s="44"/>
      <c r="C19" s="6"/>
      <c r="D19" s="6"/>
      <c r="E19" s="8"/>
    </row>
    <row r="20" spans="1:5" x14ac:dyDescent="0.2">
      <c r="A20" s="21" t="s">
        <v>98</v>
      </c>
      <c r="B20" s="59" t="s">
        <v>97</v>
      </c>
      <c r="C20" s="50" t="s">
        <v>96</v>
      </c>
      <c r="D20" s="12" t="s">
        <v>95</v>
      </c>
      <c r="E20" s="8"/>
    </row>
    <row r="21" spans="1:5" x14ac:dyDescent="0.2">
      <c r="A21" s="12" t="s">
        <v>94</v>
      </c>
      <c r="B21" s="44">
        <f>PV(B5,B6,B11,B8,0)</f>
        <v>500000.00000000047</v>
      </c>
      <c r="C21" s="60">
        <f>B21-B7</f>
        <v>4.6566128730773926E-10</v>
      </c>
      <c r="D21" s="12" t="s">
        <v>88</v>
      </c>
      <c r="E21" s="8"/>
    </row>
    <row r="22" spans="1:5" x14ac:dyDescent="0.2">
      <c r="A22" s="12" t="str">
        <f ca="1">"Formula Used in "&amp;ADDRESS(ROW(B21),COLUMN(B21),4)&amp;"  &gt;&gt;   "&amp;_xlfn.FORMULATEXT(B21)</f>
        <v>Formula Used in B21  &gt;&gt;   =PV(B5,B6,B11,B8,0)</v>
      </c>
      <c r="B22" s="44"/>
      <c r="C22" s="6"/>
      <c r="D22" s="6"/>
      <c r="E22" s="8"/>
    </row>
    <row r="23" spans="1:5" x14ac:dyDescent="0.2">
      <c r="A23" s="12"/>
      <c r="B23" s="44"/>
      <c r="C23" s="6"/>
      <c r="D23" s="6"/>
      <c r="E23" s="8"/>
    </row>
    <row r="24" spans="1:5" x14ac:dyDescent="0.2">
      <c r="A24" s="12" t="s">
        <v>93</v>
      </c>
      <c r="B24" s="61">
        <f>NPER(B5,B11,B7,B8,B9)</f>
        <v>9.9999999999999876</v>
      </c>
      <c r="C24" s="62">
        <f>B24-B6</f>
        <v>0</v>
      </c>
      <c r="D24" s="12" t="s">
        <v>88</v>
      </c>
      <c r="E24" s="8"/>
    </row>
    <row r="25" spans="1:5" x14ac:dyDescent="0.2">
      <c r="A25" s="12" t="str">
        <f ca="1">"Formula Used in "&amp;ADDRESS(ROW(B24),COLUMN(B24),4)&amp;"  &gt;&gt;   "&amp;_xlfn.FORMULATEXT(B24)</f>
        <v>Formula Used in B24  &gt;&gt;   =NPER(B5,B11,B7,B8,B9)</v>
      </c>
      <c r="B25" s="63"/>
      <c r="C25" s="6"/>
      <c r="D25" s="6"/>
      <c r="E25" s="8"/>
    </row>
    <row r="26" spans="1:5" x14ac:dyDescent="0.2">
      <c r="A26" s="12"/>
      <c r="B26" s="63"/>
      <c r="C26" s="6"/>
      <c r="D26" s="6"/>
      <c r="E26" s="8"/>
    </row>
    <row r="27" spans="1:5" x14ac:dyDescent="0.2">
      <c r="A27" s="12" t="s">
        <v>92</v>
      </c>
      <c r="B27" s="44">
        <f>FV(B5,B6,B11,B7,B9)</f>
        <v>8.149072527885437E-10</v>
      </c>
      <c r="C27" s="64">
        <f>B27-B8</f>
        <v>8.149072527885437E-10</v>
      </c>
      <c r="D27" s="12" t="s">
        <v>88</v>
      </c>
      <c r="E27" s="8"/>
    </row>
    <row r="28" spans="1:5" x14ac:dyDescent="0.2">
      <c r="A28" s="12" t="str">
        <f ca="1">"Formula Used in "&amp;ADDRESS(ROW(B27),COLUMN(B27),4)&amp;"  &gt;&gt;   "&amp;_xlfn.FORMULATEXT(B27)</f>
        <v>Formula Used in B27  &gt;&gt;   =FV(B5,B6,B11,B7,B9)</v>
      </c>
      <c r="B28" s="44"/>
      <c r="C28" s="6"/>
      <c r="D28" s="6"/>
      <c r="E28" s="8"/>
    </row>
    <row r="29" spans="1:5" x14ac:dyDescent="0.2">
      <c r="A29" s="12"/>
      <c r="B29" s="44"/>
      <c r="C29" s="6"/>
      <c r="D29" s="6"/>
      <c r="E29" s="8"/>
    </row>
    <row r="30" spans="1:5" x14ac:dyDescent="0.2">
      <c r="A30" s="12" t="s">
        <v>91</v>
      </c>
      <c r="B30" s="65">
        <f>RATE(B6,B11,B7,B8,B9,0.1)</f>
        <v>5.6000000000003491E-2</v>
      </c>
      <c r="C30" s="66">
        <f>B5-B30</f>
        <v>-3.4902636336653359E-15</v>
      </c>
      <c r="D30" s="12" t="s">
        <v>90</v>
      </c>
      <c r="E30" s="8"/>
    </row>
    <row r="31" spans="1:5" x14ac:dyDescent="0.2">
      <c r="A31" s="12" t="str">
        <f ca="1">"Formula Used in "&amp;ADDRESS(ROW(B30),COLUMN(B30),4)&amp;"  &gt;&gt;   "&amp;_xlfn.FORMULATEXT(B30)</f>
        <v>Formula Used in B30  &gt;&gt;   =RATE(B6,B11,B7,B8,B9,0.1)</v>
      </c>
      <c r="B31" s="65"/>
      <c r="C31" s="6"/>
      <c r="D31" s="6"/>
      <c r="E31" s="8"/>
    </row>
    <row r="32" spans="1:5" x14ac:dyDescent="0.2">
      <c r="A32" s="12"/>
      <c r="B32" s="65"/>
      <c r="C32" s="6"/>
      <c r="D32" s="6"/>
      <c r="E32" s="8"/>
    </row>
    <row r="33" spans="1:5" x14ac:dyDescent="0.2">
      <c r="A33" s="12" t="s">
        <v>89</v>
      </c>
      <c r="B33" s="67" t="s">
        <v>189</v>
      </c>
      <c r="C33" s="6"/>
      <c r="D33" s="6"/>
      <c r="E33" s="8"/>
    </row>
    <row r="34" spans="1:5" x14ac:dyDescent="0.2">
      <c r="A34" s="12" t="s">
        <v>96</v>
      </c>
      <c r="B34" s="44">
        <f>B7+(B11*(((1-(1+B5)^-B6)/B5)*(1+B5)^B9))+(B8*(1+B5)^-B6)</f>
        <v>-4.0745362639427185E-10</v>
      </c>
      <c r="C34" s="64">
        <f>B34-0</f>
        <v>-4.0745362639427185E-10</v>
      </c>
      <c r="D34" s="12" t="s">
        <v>88</v>
      </c>
      <c r="E34" s="8"/>
    </row>
    <row r="35" spans="1:5" x14ac:dyDescent="0.2">
      <c r="A35" s="12" t="str">
        <f ca="1">"Formula Used in "&amp;ADDRESS(ROW(B34),COLUMN(B34),4)&amp;"  &gt;&gt;   "&amp;_xlfn.FORMULATEXT(B34)</f>
        <v>Formula Used in B34  &gt;&gt;   =B7+(B11*(((1-(1+B5)^-B6)/B5)*(1+B5)^B9))+(B8*(1+B5)^-B6)</v>
      </c>
      <c r="B35" s="44"/>
      <c r="C35" s="6"/>
      <c r="D35" s="6"/>
      <c r="E35" s="8"/>
    </row>
    <row r="36" spans="1:5" x14ac:dyDescent="0.2">
      <c r="A36" s="12"/>
      <c r="B36" s="44"/>
      <c r="C36" s="6"/>
      <c r="D36" s="6"/>
      <c r="E36" s="8"/>
    </row>
    <row r="37" spans="1:5" x14ac:dyDescent="0.2">
      <c r="A37" s="12" t="s">
        <v>87</v>
      </c>
      <c r="B37" s="67" t="s">
        <v>191</v>
      </c>
      <c r="C37" s="6"/>
      <c r="D37" s="6"/>
      <c r="E37" s="8"/>
    </row>
    <row r="38" spans="1:5" x14ac:dyDescent="0.2">
      <c r="A38" s="26" t="s">
        <v>18</v>
      </c>
      <c r="B38" s="68">
        <f>-(B7+(B8*(1+B5)^(-B6)))/((1-(1+B5)^(-B6))/B5*(1+B5)^B9)</f>
        <v>-66652.430667030872</v>
      </c>
      <c r="C38" s="64">
        <f>B11-B38</f>
        <v>0</v>
      </c>
      <c r="D38" s="12" t="s">
        <v>86</v>
      </c>
      <c r="E38" s="8"/>
    </row>
    <row r="39" spans="1:5" x14ac:dyDescent="0.2">
      <c r="A39" s="12" t="str">
        <f ca="1">"Formula Used in "&amp;ADDRESS(ROW(B38),COLUMN(B38),4)&amp;"  &gt;&gt;   "&amp;_xlfn.FORMULATEXT(B38)</f>
        <v>Formula Used in B38  &gt;&gt;   =-(B7+(B8*(1+B5)^(-B6)))/((1-(1+B5)^(-B6))/B5*(1+B5)^B9)</v>
      </c>
      <c r="B39" s="69"/>
      <c r="C39" s="6"/>
      <c r="D39" s="6"/>
      <c r="E39" s="8"/>
    </row>
    <row r="40" spans="1:5" x14ac:dyDescent="0.2">
      <c r="A40" s="12"/>
      <c r="B40" s="69"/>
      <c r="C40" s="6"/>
      <c r="D40" s="6"/>
      <c r="E40" s="8"/>
    </row>
    <row r="41" spans="1:5" x14ac:dyDescent="0.2">
      <c r="A41" s="12" t="s">
        <v>85</v>
      </c>
      <c r="B41" s="44"/>
      <c r="C41" s="6"/>
      <c r="D41" s="6"/>
      <c r="E41" s="8"/>
    </row>
    <row r="42" spans="1:5" x14ac:dyDescent="0.2">
      <c r="A42" s="15"/>
      <c r="B42" s="56"/>
      <c r="C42" s="8"/>
      <c r="D42" s="8"/>
      <c r="E42"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2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7" t="s">
        <v>84</v>
      </c>
      <c r="B1" s="47"/>
      <c r="C1" s="47"/>
      <c r="D1" s="48"/>
      <c r="E1" s="48"/>
    </row>
    <row r="2" spans="1:5" ht="15" customHeight="1" x14ac:dyDescent="0.2">
      <c r="A2" s="6"/>
      <c r="B2" s="6"/>
      <c r="C2" s="6"/>
      <c r="D2" s="8"/>
      <c r="E2" s="8"/>
    </row>
    <row r="3" spans="1:5" x14ac:dyDescent="0.2">
      <c r="A3" s="12" t="s">
        <v>83</v>
      </c>
      <c r="B3" s="6"/>
      <c r="C3" s="6"/>
      <c r="D3" s="8"/>
      <c r="E3" s="8"/>
    </row>
    <row r="4" spans="1:5" x14ac:dyDescent="0.2">
      <c r="A4" s="6"/>
      <c r="B4" s="6"/>
      <c r="C4" s="6"/>
      <c r="D4" s="8"/>
      <c r="E4" s="8"/>
    </row>
    <row r="5" spans="1:5" x14ac:dyDescent="0.2">
      <c r="A5" s="12" t="s">
        <v>68</v>
      </c>
      <c r="B5" s="42">
        <v>5.6000000000000001E-2</v>
      </c>
      <c r="C5" s="12" t="s">
        <v>80</v>
      </c>
      <c r="D5" s="8"/>
      <c r="E5" s="8"/>
    </row>
    <row r="6" spans="1:5" x14ac:dyDescent="0.2">
      <c r="A6" s="12" t="s">
        <v>67</v>
      </c>
      <c r="B6" s="43">
        <v>10</v>
      </c>
      <c r="C6" s="12" t="s">
        <v>82</v>
      </c>
      <c r="D6" s="8"/>
      <c r="E6" s="8"/>
    </row>
    <row r="7" spans="1:5" x14ac:dyDescent="0.2">
      <c r="A7" s="12" t="s">
        <v>66</v>
      </c>
      <c r="B7" s="44">
        <v>500000</v>
      </c>
      <c r="C7" s="6" t="s">
        <v>23</v>
      </c>
      <c r="D7" s="8"/>
      <c r="E7" s="8"/>
    </row>
    <row r="8" spans="1:5" x14ac:dyDescent="0.2">
      <c r="A8" s="12" t="s">
        <v>65</v>
      </c>
      <c r="B8" s="44">
        <v>-200000</v>
      </c>
      <c r="C8" s="12" t="s">
        <v>21</v>
      </c>
      <c r="D8" s="8"/>
      <c r="E8" s="8"/>
    </row>
    <row r="9" spans="1:5" x14ac:dyDescent="0.2">
      <c r="A9" s="12" t="s">
        <v>20</v>
      </c>
      <c r="B9" s="43">
        <v>0</v>
      </c>
      <c r="C9" s="12" t="s">
        <v>81</v>
      </c>
      <c r="D9" s="8"/>
      <c r="E9" s="8"/>
    </row>
    <row r="10" spans="1:5" x14ac:dyDescent="0.2">
      <c r="A10" s="6"/>
      <c r="B10" s="6"/>
      <c r="C10" s="6"/>
      <c r="D10" s="8"/>
      <c r="E10" s="8"/>
    </row>
    <row r="11" spans="1:5" x14ac:dyDescent="0.2">
      <c r="A11" s="26" t="s">
        <v>18</v>
      </c>
      <c r="B11" s="45">
        <f>PMT(B5,B6,B7,B8,B9)</f>
        <v>-51191.458400218551</v>
      </c>
      <c r="C11" s="12" t="s">
        <v>80</v>
      </c>
      <c r="D11" s="8"/>
      <c r="E11" s="8"/>
    </row>
    <row r="12" spans="1:5" x14ac:dyDescent="0.2">
      <c r="A12" s="12" t="str">
        <f ca="1">"Formula Used in "&amp;ADDRESS(ROW(B11),COLUMN(B11),4)&amp;"  &gt;&gt;   "&amp;_xlfn.FORMULATEXT(B11)</f>
        <v>Formula Used in B11  &gt;&gt;   =PMT(B5,B6,B7,B8,B9)</v>
      </c>
      <c r="B12" s="44"/>
      <c r="C12" s="6"/>
      <c r="D12" s="8"/>
      <c r="E12" s="8"/>
    </row>
    <row r="13" spans="1:5" x14ac:dyDescent="0.2">
      <c r="A13" s="12"/>
      <c r="B13" s="44"/>
      <c r="C13" s="6"/>
      <c r="D13" s="8"/>
      <c r="E13" s="8"/>
    </row>
    <row r="14" spans="1:5" x14ac:dyDescent="0.2">
      <c r="A14" s="21" t="s">
        <v>79</v>
      </c>
      <c r="B14" s="44"/>
      <c r="C14" s="6"/>
      <c r="D14" s="8"/>
      <c r="E14" s="8"/>
    </row>
    <row r="15" spans="1:5" x14ac:dyDescent="0.2">
      <c r="A15" s="12" t="s">
        <v>78</v>
      </c>
      <c r="B15" s="44"/>
      <c r="C15" s="6"/>
      <c r="D15" s="8"/>
      <c r="E15" s="8"/>
    </row>
    <row r="16" spans="1:5" x14ac:dyDescent="0.2">
      <c r="A16" s="18" t="s">
        <v>77</v>
      </c>
      <c r="B16" s="45">
        <f>B6*B11</f>
        <v>-511914.5840021855</v>
      </c>
      <c r="C16" s="6"/>
      <c r="D16" s="8"/>
      <c r="E16" s="8"/>
    </row>
    <row r="17" spans="1:5" x14ac:dyDescent="0.2">
      <c r="A17" s="18" t="s">
        <v>36</v>
      </c>
      <c r="B17" s="45">
        <f>B7</f>
        <v>500000</v>
      </c>
      <c r="C17" s="6"/>
      <c r="D17" s="8"/>
      <c r="E17" s="8"/>
    </row>
    <row r="18" spans="1:5" x14ac:dyDescent="0.2">
      <c r="A18" s="18" t="s">
        <v>76</v>
      </c>
      <c r="B18" s="45">
        <f>B16+B17</f>
        <v>-11914.584002185497</v>
      </c>
      <c r="C18" s="6"/>
      <c r="D18" s="8"/>
      <c r="E18" s="8"/>
    </row>
    <row r="19" spans="1:5" x14ac:dyDescent="0.2">
      <c r="A19" s="18"/>
      <c r="B19" s="44"/>
      <c r="C19" s="6"/>
      <c r="D19" s="8"/>
      <c r="E19" s="8"/>
    </row>
    <row r="20" spans="1:5" x14ac:dyDescent="0.2">
      <c r="A20" s="12" t="s">
        <v>75</v>
      </c>
      <c r="B20" s="44"/>
      <c r="C20" s="6"/>
      <c r="D20" s="8"/>
      <c r="E20" s="8"/>
    </row>
    <row r="21" spans="1:5" x14ac:dyDescent="0.2">
      <c r="A21" s="18"/>
      <c r="B21" s="44"/>
      <c r="C21" s="6"/>
      <c r="D21" s="8"/>
      <c r="E21" s="8"/>
    </row>
    <row r="22" spans="1:5" x14ac:dyDescent="0.2">
      <c r="A22" s="10" t="s">
        <v>74</v>
      </c>
      <c r="B22" s="45">
        <f>PMT(B5,B6,B7+B8,0,0)</f>
        <v>-39991.458400218551</v>
      </c>
      <c r="C22" s="6" t="str">
        <f ca="1">_xlfn.FORMULATEXT(B22)</f>
        <v>=PMT(B5,B6,B7+B8,0,0)</v>
      </c>
      <c r="D22" s="8"/>
      <c r="E22" s="8"/>
    </row>
    <row r="23" spans="1:5" x14ac:dyDescent="0.2">
      <c r="A23" s="10" t="s">
        <v>73</v>
      </c>
      <c r="B23" s="45">
        <f>B8*B5</f>
        <v>-11200</v>
      </c>
      <c r="C23" s="6" t="str">
        <f ca="1">_xlfn.FORMULATEXT(B23)</f>
        <v>=B8*B5</v>
      </c>
      <c r="D23" s="8"/>
      <c r="E23" s="8"/>
    </row>
    <row r="24" spans="1:5" x14ac:dyDescent="0.2">
      <c r="A24" s="10" t="s">
        <v>72</v>
      </c>
      <c r="B24" s="45">
        <f>B22+B23</f>
        <v>-51191.458400218551</v>
      </c>
      <c r="C24" s="6" t="str">
        <f ca="1">_xlfn.FORMULATEXT(B24)</f>
        <v>=B22+B23</v>
      </c>
      <c r="D24" s="8"/>
      <c r="E24" s="8"/>
    </row>
    <row r="25" spans="1:5" x14ac:dyDescent="0.2">
      <c r="A25" s="18"/>
      <c r="B25" s="44"/>
      <c r="C25" s="6"/>
      <c r="D25" s="8"/>
      <c r="E25" s="8"/>
    </row>
    <row r="26" spans="1:5" x14ac:dyDescent="0.2">
      <c r="A26" s="10" t="s">
        <v>71</v>
      </c>
      <c r="B26" s="44"/>
      <c r="C26" s="6"/>
      <c r="D26" s="8"/>
      <c r="E26" s="8"/>
    </row>
    <row r="27" spans="1:5" x14ac:dyDescent="0.2">
      <c r="A27" s="15"/>
      <c r="B27" s="56"/>
      <c r="C27" s="8"/>
      <c r="D27" s="8"/>
      <c r="E27"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196</v>
      </c>
      <c r="B1" s="47"/>
      <c r="C1" s="47"/>
      <c r="D1" s="55"/>
      <c r="E1" s="48"/>
    </row>
    <row r="2" spans="1:5" ht="15" customHeight="1" x14ac:dyDescent="0.2">
      <c r="A2" s="70"/>
      <c r="B2" s="70"/>
      <c r="C2" s="71"/>
      <c r="D2" s="70"/>
      <c r="E2" s="8"/>
    </row>
    <row r="3" spans="1:5" ht="25.5" x14ac:dyDescent="0.2">
      <c r="A3" s="70" t="s">
        <v>40</v>
      </c>
      <c r="B3" s="70" t="s">
        <v>39</v>
      </c>
      <c r="C3" s="71" t="s">
        <v>70</v>
      </c>
      <c r="D3" s="70" t="s">
        <v>69</v>
      </c>
      <c r="E3" s="8"/>
    </row>
    <row r="4" spans="1:5" x14ac:dyDescent="0.2">
      <c r="A4" s="12" t="s">
        <v>68</v>
      </c>
      <c r="B4" s="42">
        <v>5.0999999999999997E-2</v>
      </c>
      <c r="C4" s="6">
        <f>IF(AND(B4&gt;=0,B4&lt;=1),0,"Data Input Error")</f>
        <v>0</v>
      </c>
      <c r="D4" s="6" t="str">
        <f ca="1">_xlfn.FORMULATEXT(C4)</f>
        <v>=IF(AND(B4&gt;=0,B4&lt;=1),0,"Data Input Error")</v>
      </c>
      <c r="E4" s="8"/>
    </row>
    <row r="5" spans="1:5" x14ac:dyDescent="0.2">
      <c r="A5" s="12" t="s">
        <v>67</v>
      </c>
      <c r="B5" s="43">
        <v>30</v>
      </c>
      <c r="C5" s="6">
        <f>IF(B5&gt;0,0,"Data Input Error")</f>
        <v>0</v>
      </c>
      <c r="D5" s="6" t="str">
        <f ca="1">_xlfn.FORMULATEXT(C5)</f>
        <v>=IF(B5&gt;0,0,"Data Input Error")</v>
      </c>
      <c r="E5" s="8"/>
    </row>
    <row r="6" spans="1:5" x14ac:dyDescent="0.2">
      <c r="A6" s="12" t="s">
        <v>66</v>
      </c>
      <c r="B6" s="44">
        <v>500000</v>
      </c>
      <c r="C6" s="6">
        <f>IF(ISNUMBER(B6),0,"Data Input Error")</f>
        <v>0</v>
      </c>
      <c r="D6" s="6" t="str">
        <f ca="1">_xlfn.FORMULATEXT(C6)</f>
        <v>=IF(ISNUMBER(B6),0,"Data Input Error")</v>
      </c>
      <c r="E6" s="8"/>
    </row>
    <row r="7" spans="1:5" x14ac:dyDescent="0.2">
      <c r="A7" s="12" t="s">
        <v>65</v>
      </c>
      <c r="B7" s="44">
        <v>-200000</v>
      </c>
      <c r="C7" s="6">
        <f>IF(ISNUMBER(B7),0,"Data Input Error")</f>
        <v>0</v>
      </c>
      <c r="D7" s="6" t="str">
        <f ca="1">_xlfn.FORMULATEXT(C7)</f>
        <v>=IF(ISNUMBER(B7),0,"Data Input Error")</v>
      </c>
      <c r="E7" s="8"/>
    </row>
    <row r="8" spans="1:5" x14ac:dyDescent="0.2">
      <c r="A8" s="12" t="s">
        <v>20</v>
      </c>
      <c r="B8" s="43">
        <v>0</v>
      </c>
      <c r="C8" s="6">
        <f>IF(OR(B8=0,B8=1),0,"Data Input Error")</f>
        <v>0</v>
      </c>
      <c r="D8" s="6" t="str">
        <f ca="1">_xlfn.FORMULATEXT(C8)</f>
        <v>=IF(OR(B8=0,B8=1),0,"Data Input Error")</v>
      </c>
      <c r="E8" s="8"/>
    </row>
    <row r="9" spans="1:5" x14ac:dyDescent="0.2">
      <c r="A9" s="69"/>
      <c r="B9" s="6"/>
      <c r="C9" s="6"/>
      <c r="D9" s="6"/>
      <c r="E9" s="8"/>
    </row>
    <row r="10" spans="1:5" x14ac:dyDescent="0.2">
      <c r="A10" s="69" t="s">
        <v>64</v>
      </c>
      <c r="B10" s="45">
        <f>PMT(B4,B5,B6,B7,B8)</f>
        <v>-29938.453074372064</v>
      </c>
      <c r="C10" s="6" t="str">
        <f>IF(SUM(C4:C8)=0,"Data checks OK","Data Input Error")</f>
        <v>Data checks OK</v>
      </c>
      <c r="D10" s="6" t="str">
        <f ca="1">_xlfn.FORMULATEXT(C10)</f>
        <v>=IF(SUM(C4:C8)=0,"Data checks OK","Data Input Error")</v>
      </c>
      <c r="E10" s="8"/>
    </row>
    <row r="11" spans="1:5" x14ac:dyDescent="0.2">
      <c r="A11" s="12" t="str">
        <f ca="1">"Formula Used in "&amp;ADDRESS(ROW(B10),COLUMN(B10),4)&amp;"  &gt;&gt;   "&amp;_xlfn.FORMULATEXT(B10)</f>
        <v>Formula Used in B10  &gt;&gt;   =PMT(B4,B5,B6,B7,B8)</v>
      </c>
      <c r="B11" s="69"/>
      <c r="C11" s="6"/>
      <c r="D11" s="6"/>
      <c r="E11" s="8"/>
    </row>
    <row r="12" spans="1:5" x14ac:dyDescent="0.2">
      <c r="A12" s="69"/>
      <c r="B12" s="6"/>
      <c r="C12" s="6"/>
      <c r="D12" s="6"/>
      <c r="E12" s="8"/>
    </row>
    <row r="13" spans="1:5" x14ac:dyDescent="0.2">
      <c r="A13" s="12" t="s">
        <v>63</v>
      </c>
      <c r="B13" s="6"/>
      <c r="C13" s="6"/>
      <c r="D13" s="6"/>
      <c r="E13" s="8"/>
    </row>
    <row r="14" spans="1:5" s="2" customFormat="1" x14ac:dyDescent="0.2">
      <c r="A14" s="72" t="s">
        <v>39</v>
      </c>
      <c r="B14" s="70" t="s">
        <v>53</v>
      </c>
      <c r="C14" s="73" t="s">
        <v>62</v>
      </c>
      <c r="D14" s="70" t="s">
        <v>61</v>
      </c>
      <c r="E14" s="74"/>
    </row>
    <row r="15" spans="1:5" x14ac:dyDescent="0.2">
      <c r="A15" s="25" t="str">
        <f>A4</f>
        <v>Rate of interest (rate)</v>
      </c>
      <c r="B15" s="27" t="s">
        <v>55</v>
      </c>
      <c r="C15" s="75"/>
      <c r="D15" s="76"/>
      <c r="E15" s="8"/>
    </row>
    <row r="16" spans="1:5" x14ac:dyDescent="0.2">
      <c r="A16" s="25"/>
      <c r="B16" s="27" t="s">
        <v>60</v>
      </c>
      <c r="C16" s="75"/>
      <c r="D16" s="76"/>
      <c r="E16" s="8"/>
    </row>
    <row r="17" spans="1:5" x14ac:dyDescent="0.2">
      <c r="A17" s="25"/>
      <c r="B17" s="27" t="s">
        <v>59</v>
      </c>
      <c r="C17" s="75"/>
      <c r="D17" s="76"/>
      <c r="E17" s="8"/>
    </row>
    <row r="18" spans="1:5" x14ac:dyDescent="0.2">
      <c r="A18" s="25"/>
      <c r="B18" s="27" t="s">
        <v>58</v>
      </c>
      <c r="C18" s="75"/>
      <c r="D18" s="76"/>
      <c r="E18" s="8"/>
    </row>
    <row r="19" spans="1:5" x14ac:dyDescent="0.2">
      <c r="A19" s="25"/>
      <c r="B19" s="71" t="s">
        <v>53</v>
      </c>
      <c r="C19" s="75" t="b">
        <f>AND(B4&gt;=0,B4&lt;=1)</f>
        <v>1</v>
      </c>
      <c r="D19" s="76" t="str">
        <f ca="1">_xlfn.FORMULATEXT(C19)</f>
        <v>=AND(B4&gt;=0,B4&lt;=1)</v>
      </c>
      <c r="E19" s="8"/>
    </row>
    <row r="20" spans="1:5" x14ac:dyDescent="0.2">
      <c r="A20" s="25"/>
      <c r="B20" s="71"/>
      <c r="C20" s="75"/>
      <c r="D20" s="76"/>
      <c r="E20" s="8"/>
    </row>
    <row r="21" spans="1:5" x14ac:dyDescent="0.2">
      <c r="A21" s="25" t="str">
        <f>A5</f>
        <v>Term of mortgage (nper)</v>
      </c>
      <c r="B21" s="27" t="s">
        <v>57</v>
      </c>
      <c r="C21" s="75"/>
      <c r="D21" s="76"/>
      <c r="E21" s="8"/>
    </row>
    <row r="22" spans="1:5" x14ac:dyDescent="0.2">
      <c r="A22" s="25"/>
      <c r="B22" s="27" t="s">
        <v>56</v>
      </c>
      <c r="C22" s="6"/>
      <c r="D22" s="6"/>
      <c r="E22" s="8"/>
    </row>
    <row r="23" spans="1:5" x14ac:dyDescent="0.2">
      <c r="A23" s="25"/>
      <c r="B23" s="71" t="s">
        <v>53</v>
      </c>
      <c r="C23" s="75" t="b">
        <f>B5&gt;0</f>
        <v>1</v>
      </c>
      <c r="D23" s="76" t="str">
        <f ca="1">_xlfn.FORMULATEXT(C23)</f>
        <v>=B5&gt;0</v>
      </c>
      <c r="E23" s="8"/>
    </row>
    <row r="24" spans="1:5" x14ac:dyDescent="0.2">
      <c r="A24" s="25"/>
      <c r="B24" s="27"/>
      <c r="C24" s="75"/>
      <c r="D24" s="76"/>
      <c r="E24" s="8"/>
    </row>
    <row r="25" spans="1:5" x14ac:dyDescent="0.2">
      <c r="A25" s="25" t="str">
        <f>A6</f>
        <v>Initial Loan (pv)</v>
      </c>
      <c r="B25" s="27" t="s">
        <v>55</v>
      </c>
      <c r="C25" s="75"/>
      <c r="D25" s="76"/>
      <c r="E25" s="8"/>
    </row>
    <row r="26" spans="1:5" x14ac:dyDescent="0.2">
      <c r="A26" s="25"/>
      <c r="B26" s="71" t="s">
        <v>53</v>
      </c>
      <c r="C26" s="75" t="b">
        <f>ISNUMBER(B6)</f>
        <v>1</v>
      </c>
      <c r="D26" s="76" t="str">
        <f ca="1">_xlfn.FORMULATEXT(C26)</f>
        <v>=ISNUMBER(B6)</v>
      </c>
      <c r="E26" s="8"/>
    </row>
    <row r="27" spans="1:5" x14ac:dyDescent="0.2">
      <c r="A27" s="25"/>
      <c r="B27" s="27"/>
      <c r="C27" s="75"/>
      <c r="D27" s="76"/>
      <c r="E27" s="8"/>
    </row>
    <row r="28" spans="1:5" x14ac:dyDescent="0.2">
      <c r="A28" s="25" t="str">
        <f>A7</f>
        <v>Final balance / balloon (fv)</v>
      </c>
      <c r="B28" s="27" t="s">
        <v>55</v>
      </c>
      <c r="C28" s="51"/>
      <c r="D28" s="76"/>
      <c r="E28" s="8"/>
    </row>
    <row r="29" spans="1:5" x14ac:dyDescent="0.2">
      <c r="A29" s="25"/>
      <c r="B29" s="71" t="s">
        <v>53</v>
      </c>
      <c r="C29" s="77" t="b">
        <f>ISNUMBER(B7)</f>
        <v>1</v>
      </c>
      <c r="D29" s="76" t="str">
        <f ca="1">_xlfn.FORMULATEXT(C29)</f>
        <v>=ISNUMBER(B7)</v>
      </c>
      <c r="E29" s="8"/>
    </row>
    <row r="30" spans="1:5" x14ac:dyDescent="0.2">
      <c r="A30" s="25"/>
      <c r="B30" s="27"/>
      <c r="C30" s="51"/>
      <c r="D30" s="76"/>
      <c r="E30" s="8"/>
    </row>
    <row r="31" spans="1:5" x14ac:dyDescent="0.2">
      <c r="A31" s="25" t="str">
        <f>A8</f>
        <v>Payment Type (type)</v>
      </c>
      <c r="B31" s="78" t="s">
        <v>54</v>
      </c>
      <c r="C31" s="51"/>
      <c r="D31" s="76"/>
      <c r="E31" s="8"/>
    </row>
    <row r="32" spans="1:5" x14ac:dyDescent="0.2">
      <c r="A32" s="25"/>
      <c r="B32" s="71" t="s">
        <v>53</v>
      </c>
      <c r="C32" s="51" t="b">
        <f>OR(B8=0,B8=1)</f>
        <v>1</v>
      </c>
      <c r="D32" s="76" t="str">
        <f ca="1">_xlfn.FORMULATEXT(C32)</f>
        <v>=OR(B8=0,B8=1)</v>
      </c>
      <c r="E32" s="8"/>
    </row>
    <row r="33" spans="1:5" x14ac:dyDescent="0.2">
      <c r="A33" s="79"/>
      <c r="B33" s="80"/>
      <c r="C33" s="81"/>
      <c r="D33" s="82"/>
      <c r="E33" s="8"/>
    </row>
    <row r="34" spans="1:5" x14ac:dyDescent="0.2">
      <c r="A34" s="83"/>
      <c r="B34" s="56"/>
      <c r="C34" s="8"/>
      <c r="D34" s="8"/>
      <c r="E34" s="8"/>
    </row>
  </sheetData>
  <conditionalFormatting sqref="C4:C8">
    <cfRule type="cellIs" dxfId="1" priority="1" operator="equal">
      <formula>0</formula>
    </cfRule>
  </conditionalFormatting>
  <dataValidations count="5">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600-000000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600-000001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600-000002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600-000003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600-000004000000}">
      <formula1>1</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E47"/>
  <sheetViews>
    <sheetView zoomScaleNormal="100" workbookViewId="0"/>
  </sheetViews>
  <sheetFormatPr defaultColWidth="9.140625" defaultRowHeight="12.75" x14ac:dyDescent="0.2"/>
  <cols>
    <col min="1" max="1" width="40.7109375" style="1" customWidth="1"/>
    <col min="2" max="4" width="30.7109375" style="1" customWidth="1"/>
    <col min="5" max="5" width="44.28515625" style="1" customWidth="1"/>
    <col min="6" max="16384" width="9.140625" style="1"/>
  </cols>
  <sheetData>
    <row r="1" spans="1:5" ht="30" customHeight="1" x14ac:dyDescent="0.2">
      <c r="A1" s="46" t="s">
        <v>197</v>
      </c>
      <c r="B1" s="47"/>
      <c r="C1" s="47"/>
      <c r="D1" s="55"/>
      <c r="E1" s="48"/>
    </row>
    <row r="2" spans="1:5" s="3" customFormat="1" ht="15" customHeight="1" x14ac:dyDescent="0.2">
      <c r="A2" s="25"/>
      <c r="B2" s="25"/>
      <c r="C2" s="27"/>
      <c r="D2" s="25"/>
      <c r="E2" s="15"/>
    </row>
    <row r="3" spans="1:5" s="3" customFormat="1" x14ac:dyDescent="0.2">
      <c r="A3" s="25" t="s">
        <v>52</v>
      </c>
      <c r="B3" s="25"/>
      <c r="C3" s="27"/>
      <c r="D3" s="25"/>
      <c r="E3" s="15"/>
    </row>
    <row r="4" spans="1:5" s="3" customFormat="1" x14ac:dyDescent="0.2">
      <c r="A4" s="25"/>
      <c r="B4" s="25"/>
      <c r="C4" s="27"/>
      <c r="D4" s="25"/>
      <c r="E4" s="15"/>
    </row>
    <row r="5" spans="1:5" s="3" customFormat="1" x14ac:dyDescent="0.2">
      <c r="A5" s="25" t="s">
        <v>51</v>
      </c>
      <c r="B5" s="25"/>
      <c r="C5" s="27"/>
      <c r="D5" s="25"/>
      <c r="E5" s="15"/>
    </row>
    <row r="6" spans="1:5" s="3" customFormat="1" x14ac:dyDescent="0.2">
      <c r="A6" s="25" t="s">
        <v>50</v>
      </c>
      <c r="B6" s="25"/>
      <c r="C6" s="27"/>
      <c r="D6" s="25"/>
      <c r="E6" s="15"/>
    </row>
    <row r="7" spans="1:5" s="3" customFormat="1" x14ac:dyDescent="0.2">
      <c r="A7" s="25"/>
      <c r="B7" s="25"/>
      <c r="C7" s="27"/>
      <c r="D7" s="25"/>
      <c r="E7" s="15"/>
    </row>
    <row r="8" spans="1:5" s="3" customFormat="1" x14ac:dyDescent="0.2">
      <c r="A8" s="70" t="s">
        <v>49</v>
      </c>
      <c r="B8" s="25"/>
      <c r="C8" s="27"/>
      <c r="D8" s="70" t="s">
        <v>48</v>
      </c>
      <c r="E8" s="15"/>
    </row>
    <row r="9" spans="1:5" s="3" customFormat="1" x14ac:dyDescent="0.2">
      <c r="A9" s="25" t="s">
        <v>47</v>
      </c>
      <c r="B9" s="84">
        <v>0.06</v>
      </c>
      <c r="C9" s="27"/>
      <c r="D9" s="25">
        <f>IF(AND(B9&gt;-1,B9&lt;1),0,"Data Input Error")</f>
        <v>0</v>
      </c>
      <c r="E9" s="15"/>
    </row>
    <row r="10" spans="1:5" s="3" customFormat="1" x14ac:dyDescent="0.2">
      <c r="A10" s="25" t="s">
        <v>46</v>
      </c>
      <c r="B10" s="85" t="s">
        <v>45</v>
      </c>
      <c r="C10" s="27"/>
      <c r="D10" s="25">
        <f>IF(OR(B10="Nominal",B10="Effective"),0,"Data Input Error")</f>
        <v>0</v>
      </c>
      <c r="E10" s="15"/>
    </row>
    <row r="11" spans="1:5" s="3" customFormat="1" x14ac:dyDescent="0.2">
      <c r="A11" s="25" t="s">
        <v>44</v>
      </c>
      <c r="B11" s="25">
        <v>12</v>
      </c>
      <c r="C11" s="27"/>
      <c r="D11" s="25">
        <f>IF(OR(B11=1,B11=2,B11=4,B11=13,B11=12,B11=26,B11=52,B11=365),0,"Data Input Error")</f>
        <v>0</v>
      </c>
      <c r="E11" s="15"/>
    </row>
    <row r="12" spans="1:5" x14ac:dyDescent="0.2">
      <c r="A12" s="12"/>
      <c r="B12" s="6"/>
      <c r="C12" s="6"/>
      <c r="D12" s="6"/>
      <c r="E12" s="15"/>
    </row>
    <row r="13" spans="1:5" s="3" customFormat="1" x14ac:dyDescent="0.2">
      <c r="A13" s="25" t="s">
        <v>43</v>
      </c>
      <c r="B13" s="85" t="s">
        <v>42</v>
      </c>
      <c r="C13" s="27"/>
      <c r="D13" s="25">
        <f>IF(OR(B13="Yearly",B13="Half-Yearly",B13="Quarterly",B13="Four-Weekly",B13="Monthly",B13="Bi-Weekly",B13="Weekly",B13="Daily",),0,"Data Input Error")</f>
        <v>0</v>
      </c>
      <c r="E13" s="15"/>
    </row>
    <row r="14" spans="1:5" s="3" customFormat="1" x14ac:dyDescent="0.2">
      <c r="A14" s="25" t="s">
        <v>41</v>
      </c>
      <c r="B14" s="25">
        <f>VLOOKUP(B13,{"Daily",365;"Weekly",52;"Bi-Weekly",26;"Four-Weekly",13;"Monthly",12;"Quarterly",4;"Half-Yearly",2;"Yearly",1},2,FALSE)</f>
        <v>12</v>
      </c>
      <c r="C14" s="27"/>
      <c r="D14" s="25"/>
      <c r="E14" s="15"/>
    </row>
    <row r="15" spans="1:5" s="3" customFormat="1" x14ac:dyDescent="0.2">
      <c r="A15" s="25"/>
      <c r="B15" s="25"/>
      <c r="C15" s="27"/>
      <c r="D15" s="25"/>
      <c r="E15" s="15"/>
    </row>
    <row r="16" spans="1:5" x14ac:dyDescent="0.2">
      <c r="A16" s="70" t="s">
        <v>40</v>
      </c>
      <c r="B16" s="70" t="s">
        <v>39</v>
      </c>
      <c r="C16" s="71"/>
      <c r="D16" s="70"/>
      <c r="E16" s="15"/>
    </row>
    <row r="17" spans="1:5" x14ac:dyDescent="0.2">
      <c r="A17" s="12" t="s">
        <v>38</v>
      </c>
      <c r="B17" s="42">
        <f>IF(B10="Nominal",((1+((1+B9/B11)^B11-1))^(1/B14))-1,(1+((1+B9)^B11-1))^(1/B14)-1)</f>
        <v>4.9999999999998934E-3</v>
      </c>
      <c r="C17" s="6" t="str">
        <f>"Per "&amp;LEFT(C18,LEN(C18)-1)&amp;" effective."</f>
        <v>Per Month effective.</v>
      </c>
      <c r="D17" s="6"/>
      <c r="E17" s="15"/>
    </row>
    <row r="18" spans="1:5" x14ac:dyDescent="0.2">
      <c r="A18" s="12" t="s">
        <v>37</v>
      </c>
      <c r="B18" s="43">
        <v>240</v>
      </c>
      <c r="C18" s="6" t="str">
        <f>VLOOKUP(B13,{"Daily","Days";"Weekly","Weeks";"Bi-Weekly","Fortnights";"Four-Weekly","Luna Months";"Monthly","Months";"Quarterly","Quarters";"Half-Yearly","Half Years";"Yearly","Years"},2,FALSE)</f>
        <v>Months</v>
      </c>
      <c r="D18" s="6">
        <f>IF(ISNUMBER(B18),0,"Data Input Error")</f>
        <v>0</v>
      </c>
      <c r="E18" s="15"/>
    </row>
    <row r="19" spans="1:5" x14ac:dyDescent="0.2">
      <c r="A19" s="12" t="s">
        <v>36</v>
      </c>
      <c r="B19" s="44">
        <v>500000</v>
      </c>
      <c r="C19" s="6"/>
      <c r="D19" s="6">
        <f>IF(ISNUMBER(B19),0,"Data Input Error")</f>
        <v>0</v>
      </c>
      <c r="E19" s="15"/>
    </row>
    <row r="20" spans="1:5" x14ac:dyDescent="0.2">
      <c r="A20" s="12" t="s">
        <v>35</v>
      </c>
      <c r="B20" s="44">
        <v>-200000</v>
      </c>
      <c r="C20" s="6"/>
      <c r="D20" s="6">
        <f>IF(ISNUMBER(B20),0,"Data Input Error")</f>
        <v>0</v>
      </c>
      <c r="E20" s="15"/>
    </row>
    <row r="21" spans="1:5" x14ac:dyDescent="0.2">
      <c r="A21" s="12" t="s">
        <v>34</v>
      </c>
      <c r="B21" s="86" t="s">
        <v>33</v>
      </c>
      <c r="C21" s="6"/>
      <c r="D21" s="6">
        <f>IF(OR(B21="Beginning",B21="End"),0,"Data Input Error")</f>
        <v>0</v>
      </c>
      <c r="E21" s="15"/>
    </row>
    <row r="22" spans="1:5" x14ac:dyDescent="0.2">
      <c r="A22" s="69"/>
      <c r="B22" s="6"/>
      <c r="C22" s="6"/>
      <c r="D22" s="6"/>
      <c r="E22" s="8"/>
    </row>
    <row r="23" spans="1:5" x14ac:dyDescent="0.2">
      <c r="A23" s="69" t="s">
        <v>32</v>
      </c>
      <c r="B23" s="45">
        <f>PMT(B17,B18,B19,B20,IF(B21="Beginning",1,0))</f>
        <v>-3149.2931754344513</v>
      </c>
      <c r="C23" s="6" t="str">
        <f>IF(SUM(D9:D21)=0,"Data checks OK","Data input error")</f>
        <v>Data checks OK</v>
      </c>
      <c r="D23" s="6"/>
      <c r="E23" s="8"/>
    </row>
    <row r="24" spans="1:5" x14ac:dyDescent="0.2">
      <c r="A24" s="12" t="str">
        <f ca="1">"Formula Used in "&amp;ADDRESS(ROW(B23),COLUMN(B23),4)&amp;"  &gt;&gt;   "&amp;_xlfn.FORMULATEXT(B23)</f>
        <v>Formula Used in B23  &gt;&gt;   =PMT(B17,B18,B19,B20,IF(B21="Beginning",1,0))</v>
      </c>
      <c r="B24" s="69"/>
      <c r="C24" s="6"/>
      <c r="D24" s="6"/>
      <c r="E24" s="8"/>
    </row>
    <row r="25" spans="1:5" x14ac:dyDescent="0.2">
      <c r="A25" s="12"/>
      <c r="B25" s="69"/>
      <c r="C25" s="6"/>
      <c r="D25" s="6"/>
      <c r="E25" s="8"/>
    </row>
    <row r="26" spans="1:5" x14ac:dyDescent="0.2">
      <c r="A26" s="12" t="s">
        <v>31</v>
      </c>
      <c r="B26" s="45">
        <f>PMT(B17,B18,B19,B20,-(B21="Beginning"))</f>
        <v>-3149.2931754344513</v>
      </c>
      <c r="C26" s="6"/>
      <c r="D26" s="6"/>
      <c r="E26" s="8"/>
    </row>
    <row r="27" spans="1:5" x14ac:dyDescent="0.2">
      <c r="A27" s="12" t="str">
        <f ca="1">"Formula Used in "&amp;ADDRESS(ROW(B26),COLUMN(B26),4)&amp;"  &gt;&gt;   "&amp;_xlfn.FORMULATEXT(B26)</f>
        <v>Formula Used in B26  &gt;&gt;   =PMT(B17,B18,B19,B20,-(B21="Beginning"))</v>
      </c>
      <c r="B27" s="69"/>
      <c r="C27" s="6"/>
      <c r="D27" s="6"/>
      <c r="E27" s="8"/>
    </row>
    <row r="28" spans="1:5" x14ac:dyDescent="0.2">
      <c r="A28" s="12" t="s">
        <v>30</v>
      </c>
      <c r="B28" s="69"/>
      <c r="C28" s="6"/>
      <c r="D28" s="6"/>
      <c r="E28" s="8"/>
    </row>
    <row r="29" spans="1:5" x14ac:dyDescent="0.2">
      <c r="A29" s="12"/>
      <c r="B29" s="69"/>
      <c r="C29" s="6"/>
      <c r="D29" s="6"/>
      <c r="E29" s="8"/>
    </row>
    <row r="30" spans="1:5" x14ac:dyDescent="0.2">
      <c r="A30" s="21" t="s">
        <v>29</v>
      </c>
      <c r="B30" s="69"/>
      <c r="C30" s="6"/>
      <c r="D30" s="6"/>
      <c r="E30" s="8"/>
    </row>
    <row r="31" spans="1:5" x14ac:dyDescent="0.2">
      <c r="A31" s="12" t="s">
        <v>28</v>
      </c>
      <c r="B31" s="45">
        <f>PV(B17,B18,B23,B20,IF(B21="Beginning",1,0))</f>
        <v>499999.99999999854</v>
      </c>
      <c r="C31" s="6"/>
      <c r="D31" s="6"/>
      <c r="E31" s="8"/>
    </row>
    <row r="32" spans="1:5" x14ac:dyDescent="0.2">
      <c r="A32" s="12"/>
      <c r="B32" s="12"/>
      <c r="C32" s="12"/>
      <c r="D32" s="12"/>
      <c r="E32" s="15"/>
    </row>
    <row r="33" spans="1:5" x14ac:dyDescent="0.2">
      <c r="A33" s="12" t="s">
        <v>192</v>
      </c>
      <c r="B33" s="12"/>
      <c r="C33" s="12"/>
      <c r="D33" s="12"/>
      <c r="E33" s="15"/>
    </row>
    <row r="34" spans="1:5" x14ac:dyDescent="0.2">
      <c r="A34" s="12" t="str">
        <f>ADDRESS(ROW(E8),COLUMN(E8),4)&amp;" formula is &gt;&gt;&gt;"</f>
        <v>E8 formula is &gt;&gt;&gt;</v>
      </c>
      <c r="B34" s="12" t="str">
        <f ca="1">_xlfn.FORMULATEXT(D9)</f>
        <v>=IF(AND(B9&gt;-1,B9&lt;1),0,"Data Input Error")</v>
      </c>
      <c r="C34" s="12"/>
      <c r="D34" s="12"/>
      <c r="E34" s="15"/>
    </row>
    <row r="35" spans="1:5" x14ac:dyDescent="0.2">
      <c r="A35" s="12" t="str">
        <f t="shared" ref="A35:A46" si="0">ADDRESS(ROW(E9),COLUMN(E9),4)&amp;" formula is &gt;&gt;&gt;"</f>
        <v>E9 formula is &gt;&gt;&gt;</v>
      </c>
      <c r="B35" s="12" t="str">
        <f ca="1">_xlfn.FORMULATEXT(D10)</f>
        <v>=IF(OR(B10="Nominal",B10="Effective"),0,"Data Input Error")</v>
      </c>
      <c r="C35" s="12"/>
      <c r="D35" s="12"/>
      <c r="E35" s="15"/>
    </row>
    <row r="36" spans="1:5" x14ac:dyDescent="0.2">
      <c r="A36" s="12" t="str">
        <f t="shared" si="0"/>
        <v>E10 formula is &gt;&gt;&gt;</v>
      </c>
      <c r="B36" s="12" t="str">
        <f ca="1">_xlfn.FORMULATEXT(D11)</f>
        <v>=IF(OR(B11=1,B11=2,B11=4,B11=13,B11=12,B11=26,B11=52,B11=365),0,"Data Input Error")</v>
      </c>
      <c r="C36" s="12"/>
      <c r="D36" s="12"/>
      <c r="E36" s="15"/>
    </row>
    <row r="37" spans="1:5" x14ac:dyDescent="0.2">
      <c r="A37" s="12"/>
      <c r="B37" s="12"/>
      <c r="C37" s="12"/>
      <c r="D37" s="12"/>
      <c r="E37" s="15"/>
    </row>
    <row r="38" spans="1:5" x14ac:dyDescent="0.2">
      <c r="A38" s="12" t="str">
        <f t="shared" si="0"/>
        <v>E12 formula is &gt;&gt;&gt;</v>
      </c>
      <c r="B38" s="12" t="str">
        <f ca="1">_xlfn.FORMULATEXT(D13)</f>
        <v>=IF(OR(B13="Yearly",B13="Half-Yearly",B13="Quarterly",B13="Four-Weekly",B13="Monthly",B13="Bi-Weekly",B13="Weekly",B13="Daily",),0,"Data Input Error")</v>
      </c>
      <c r="C38" s="12"/>
      <c r="D38" s="12"/>
      <c r="E38" s="15"/>
    </row>
    <row r="39" spans="1:5" x14ac:dyDescent="0.2">
      <c r="A39" s="12"/>
      <c r="B39" s="12"/>
      <c r="C39" s="12"/>
      <c r="D39" s="12"/>
      <c r="E39" s="15"/>
    </row>
    <row r="40" spans="1:5" x14ac:dyDescent="0.2">
      <c r="A40" s="12"/>
      <c r="B40" s="12"/>
      <c r="C40" s="12"/>
      <c r="D40" s="12"/>
      <c r="E40" s="15"/>
    </row>
    <row r="41" spans="1:5" x14ac:dyDescent="0.2">
      <c r="A41" s="12"/>
      <c r="B41" s="12"/>
      <c r="C41" s="12"/>
      <c r="D41" s="12"/>
      <c r="E41" s="15"/>
    </row>
    <row r="42" spans="1:5" x14ac:dyDescent="0.2">
      <c r="A42" s="12"/>
      <c r="B42" s="12"/>
      <c r="C42" s="12"/>
      <c r="D42" s="12"/>
      <c r="E42" s="15"/>
    </row>
    <row r="43" spans="1:5" x14ac:dyDescent="0.2">
      <c r="A43" s="12" t="str">
        <f t="shared" si="0"/>
        <v>E17 formula is &gt;&gt;&gt;</v>
      </c>
      <c r="B43" s="12" t="str">
        <f ca="1">_xlfn.FORMULATEXT(D18)</f>
        <v>=IF(ISNUMBER(B18),0,"Data Input Error")</v>
      </c>
      <c r="C43" s="12"/>
      <c r="D43" s="12"/>
      <c r="E43" s="15"/>
    </row>
    <row r="44" spans="1:5" x14ac:dyDescent="0.2">
      <c r="A44" s="12" t="str">
        <f t="shared" si="0"/>
        <v>E18 formula is &gt;&gt;&gt;</v>
      </c>
      <c r="B44" s="12" t="str">
        <f ca="1">_xlfn.FORMULATEXT(D19)</f>
        <v>=IF(ISNUMBER(B19),0,"Data Input Error")</v>
      </c>
      <c r="C44" s="12"/>
      <c r="D44" s="12"/>
      <c r="E44" s="15"/>
    </row>
    <row r="45" spans="1:5" x14ac:dyDescent="0.2">
      <c r="A45" s="12" t="str">
        <f t="shared" si="0"/>
        <v>E19 formula is &gt;&gt;&gt;</v>
      </c>
      <c r="B45" s="12" t="str">
        <f ca="1">_xlfn.FORMULATEXT(D20)</f>
        <v>=IF(ISNUMBER(B20),0,"Data Input Error")</v>
      </c>
      <c r="C45" s="12"/>
      <c r="D45" s="12"/>
      <c r="E45" s="15"/>
    </row>
    <row r="46" spans="1:5" x14ac:dyDescent="0.2">
      <c r="A46" s="12" t="str">
        <f t="shared" si="0"/>
        <v>E20 formula is &gt;&gt;&gt;</v>
      </c>
      <c r="B46" s="12" t="str">
        <f ca="1">_xlfn.FORMULATEXT(D21)</f>
        <v>=IF(OR(B21="Beginning",B21="End"),0,"Data Input Error")</v>
      </c>
      <c r="C46" s="12"/>
      <c r="D46" s="12"/>
      <c r="E46" s="15"/>
    </row>
    <row r="47" spans="1:5" x14ac:dyDescent="0.2">
      <c r="A47" s="15"/>
      <c r="B47" s="15"/>
      <c r="C47" s="15"/>
      <c r="D47" s="15"/>
      <c r="E47" s="15"/>
    </row>
  </sheetData>
  <conditionalFormatting sqref="D9:D11 D13 D18:D21">
    <cfRule type="cellIs" dxfId="0" priority="1" operator="equal">
      <formula>0</formula>
    </cfRule>
  </conditionalFormatting>
  <dataValidations count="8">
    <dataValidation type="list" allowBlank="1" showInputMessage="1" showErrorMessage="1" errorTitle="Data Input Error" error="Enter type of payments:_x000a__x000a_End = If payments are at the end of each period_x000a_Beginning = If payments are at the beginning of each period." promptTitle="Data Input Validation" prompt="Enter type of payments:_x000a__x000a_End = If payments are at the end of each period_x000a_Beginning = If payments are at the beginning of each period." sqref="B21" xr:uid="{00000000-0002-0000-0700-000000000000}">
      <formula1>"Beginning, End"</formula1>
    </dataValidation>
    <dataValidation type="list" allowBlank="1" showInputMessage="1" showErrorMessage="1" errorTitle="Data Input Error" promptTitle="Data Input Validation" prompt="Select frequency of compunding per year." sqref="B11" xr:uid="{00000000-0002-0000-0700-000001000000}">
      <formula1>"1,2,4,12,13,26,52,365"</formula1>
    </dataValidation>
    <dataValidation type="list" allowBlank="1" showInputMessage="1" showErrorMessage="1" errorTitle="Data Input Error" error="Select the payment frequency" promptTitle="Data Input Validation" prompt="Select the payment frequency" sqref="B13" xr:uid="{00000000-0002-0000-0700-000002000000}">
      <formula1>"Daily,Weekly,Bi-weekly,Four-Weekly,Monthly,Quarterly,Half-Yearly,Yearly"</formula1>
    </dataValidation>
    <dataValidation type="list" allowBlank="1" showInputMessage="1" showErrorMessage="1" errorTitle="Data Input Error" error="Select interest rate type:_x000a__x000a_Nominal is expressed in annual terms together with a frequency of compounding and the rate applied is the quoted rate divided by the frequency._x000a__x000a_Effective is quoted together with its frequency" promptTitle="Data Input Validation" prompt="Select interest rate type:_x000a__x000a_Nominal is expressed in annual terms together with a frequency of compounding such that the rate applied is the quoted rate divided by the frequency._x000a__x000a_Effective is quoted together with a frequency for which it is effective." sqref="B10" xr:uid="{00000000-0002-0000-0700-000003000000}">
      <formula1>"Nominal, Effective"</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19" xr:uid="{00000000-0002-0000-0700-000004000000}">
      <formula1>ISNUMBER(B19)</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20" xr:uid="{00000000-0002-0000-0700-000005000000}">
      <formula1>ISNUMBER(B20)</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17" xr:uid="{00000000-0002-0000-0700-000006000000}">
      <formula1>AND(B17&gt;=0,B17&lt;=1)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18" xr:uid="{00000000-0002-0000-0700-000007000000}">
      <formula1>1</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E3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198</v>
      </c>
      <c r="B1" s="47"/>
      <c r="C1" s="47"/>
      <c r="D1" s="48"/>
      <c r="E1" s="48"/>
    </row>
    <row r="2" spans="1:5" ht="15" customHeight="1" x14ac:dyDescent="0.2">
      <c r="A2" s="6"/>
      <c r="B2" s="6"/>
      <c r="C2" s="6"/>
      <c r="D2" s="8"/>
      <c r="E2" s="8"/>
    </row>
    <row r="3" spans="1:5" x14ac:dyDescent="0.2">
      <c r="A3" s="12" t="s">
        <v>27</v>
      </c>
      <c r="B3" s="6"/>
      <c r="C3" s="6"/>
      <c r="D3" s="8"/>
      <c r="E3" s="8"/>
    </row>
    <row r="4" spans="1:5" x14ac:dyDescent="0.2">
      <c r="A4" s="6"/>
      <c r="B4" s="6"/>
      <c r="C4" s="6"/>
      <c r="D4" s="8"/>
      <c r="E4" s="8"/>
    </row>
    <row r="5" spans="1:5" x14ac:dyDescent="0.2">
      <c r="A5" s="12" t="s">
        <v>26</v>
      </c>
      <c r="B5" s="42">
        <v>2.5000000000000001E-3</v>
      </c>
      <c r="C5" s="6" t="s">
        <v>12</v>
      </c>
      <c r="D5" s="8"/>
      <c r="E5" s="8"/>
    </row>
    <row r="6" spans="1:5" x14ac:dyDescent="0.2">
      <c r="A6" s="12" t="s">
        <v>25</v>
      </c>
      <c r="B6" s="43">
        <v>360</v>
      </c>
      <c r="C6" s="12" t="s">
        <v>15</v>
      </c>
      <c r="D6" s="8"/>
      <c r="E6" s="8"/>
    </row>
    <row r="7" spans="1:5" x14ac:dyDescent="0.2">
      <c r="A7" s="12" t="s">
        <v>24</v>
      </c>
      <c r="B7" s="44">
        <v>500000</v>
      </c>
      <c r="C7" s="6" t="s">
        <v>23</v>
      </c>
      <c r="D7" s="8"/>
      <c r="E7" s="8"/>
    </row>
    <row r="8" spans="1:5" x14ac:dyDescent="0.2">
      <c r="A8" s="12" t="s">
        <v>22</v>
      </c>
      <c r="B8" s="44">
        <v>-200000</v>
      </c>
      <c r="C8" s="12" t="s">
        <v>21</v>
      </c>
      <c r="D8" s="8"/>
      <c r="E8" s="8"/>
    </row>
    <row r="9" spans="1:5" x14ac:dyDescent="0.2">
      <c r="A9" s="12" t="s">
        <v>20</v>
      </c>
      <c r="B9" s="86">
        <v>1</v>
      </c>
      <c r="C9" s="6" t="s">
        <v>19</v>
      </c>
      <c r="D9" s="8"/>
      <c r="E9" s="8"/>
    </row>
    <row r="10" spans="1:5" x14ac:dyDescent="0.2">
      <c r="A10" s="6"/>
      <c r="B10" s="6"/>
      <c r="C10" s="6"/>
      <c r="D10" s="8"/>
      <c r="E10" s="8"/>
    </row>
    <row r="11" spans="1:5" x14ac:dyDescent="0.2">
      <c r="A11" s="26" t="s">
        <v>18</v>
      </c>
      <c r="B11" s="45">
        <f>PMT(B5,B6,B7,B8,B9)</f>
        <v>-1760.4110735045899</v>
      </c>
      <c r="C11" s="12" t="s">
        <v>12</v>
      </c>
      <c r="D11" s="8"/>
      <c r="E11" s="8"/>
    </row>
    <row r="12" spans="1:5" x14ac:dyDescent="0.2">
      <c r="A12" s="12" t="str">
        <f ca="1">"Formula Used in "&amp;ADDRESS(ROW(B11),COLUMN(B11),4)&amp;"  &gt;&gt;   "&amp;_xlfn.FORMULATEXT(B11)</f>
        <v>Formula Used in B11  &gt;&gt;   =PMT(B5,B6,B7,B8,B9)</v>
      </c>
      <c r="B12" s="6"/>
      <c r="C12" s="6"/>
      <c r="D12" s="8"/>
      <c r="E12" s="8"/>
    </row>
    <row r="13" spans="1:5" x14ac:dyDescent="0.2">
      <c r="A13" s="12"/>
      <c r="B13" s="6"/>
      <c r="C13" s="6"/>
      <c r="D13" s="8"/>
      <c r="E13" s="8"/>
    </row>
    <row r="14" spans="1:5" x14ac:dyDescent="0.2">
      <c r="A14" s="12" t="s">
        <v>17</v>
      </c>
      <c r="B14" s="87">
        <v>2E-3</v>
      </c>
      <c r="C14" s="12" t="s">
        <v>12</v>
      </c>
      <c r="D14" s="8"/>
      <c r="E14" s="8"/>
    </row>
    <row r="15" spans="1:5" x14ac:dyDescent="0.2">
      <c r="A15" s="12" t="s">
        <v>16</v>
      </c>
      <c r="B15" s="6">
        <v>46</v>
      </c>
      <c r="C15" s="12" t="s">
        <v>15</v>
      </c>
      <c r="D15" s="8"/>
      <c r="E15" s="8"/>
    </row>
    <row r="16" spans="1:5" x14ac:dyDescent="0.2">
      <c r="A16" s="12" t="s">
        <v>14</v>
      </c>
      <c r="B16" s="45">
        <f>FV(B5,B15,B11,B7,B9)</f>
        <v>-474936.38354183472</v>
      </c>
      <c r="C16" s="12"/>
      <c r="D16" s="8"/>
      <c r="E16" s="8"/>
    </row>
    <row r="17" spans="1:5" x14ac:dyDescent="0.2">
      <c r="A17" s="12" t="str">
        <f ca="1">"Formula Used in "&amp;ADDRESS(ROW(B16),COLUMN(B16),4)&amp;"  &gt;&gt;   "&amp;_xlfn.FORMULATEXT(B16)</f>
        <v>Formula Used in B16  &gt;&gt;   =FV(B5,B15,B11,B7,B9)</v>
      </c>
      <c r="B17" s="88"/>
      <c r="C17" s="12"/>
      <c r="D17" s="8"/>
      <c r="E17" s="8"/>
    </row>
    <row r="18" spans="1:5" x14ac:dyDescent="0.2">
      <c r="A18" s="12"/>
      <c r="B18" s="88"/>
      <c r="C18" s="12"/>
      <c r="D18" s="8"/>
      <c r="E18" s="8"/>
    </row>
    <row r="19" spans="1:5" x14ac:dyDescent="0.2">
      <c r="A19" s="12" t="s">
        <v>13</v>
      </c>
      <c r="B19" s="45">
        <f>PMT(B14,B6-B15,-B16,B8,B9)</f>
        <v>-1576.8127398788779</v>
      </c>
      <c r="C19" s="12" t="s">
        <v>12</v>
      </c>
      <c r="D19" s="8"/>
      <c r="E19" s="8"/>
    </row>
    <row r="20" spans="1:5" x14ac:dyDescent="0.2">
      <c r="A20" s="12" t="str">
        <f ca="1">"Formula Used in "&amp;ADDRESS(ROW(B19),COLUMN(B19),4)&amp;"  &gt;&gt;   "&amp;_xlfn.FORMULATEXT(B19)</f>
        <v>Formula Used in B19  &gt;&gt;   =PMT(B14,B6-B15,-B16,B8,B9)</v>
      </c>
      <c r="B20" s="44"/>
      <c r="C20" s="12"/>
      <c r="D20" s="8"/>
      <c r="E20" s="8"/>
    </row>
    <row r="21" spans="1:5" x14ac:dyDescent="0.2">
      <c r="A21" s="12"/>
      <c r="B21" s="6"/>
      <c r="C21" s="6"/>
      <c r="D21" s="8"/>
      <c r="E21" s="8"/>
    </row>
    <row r="22" spans="1:5" x14ac:dyDescent="0.2">
      <c r="A22" s="12" t="s">
        <v>11</v>
      </c>
      <c r="B22" s="6"/>
      <c r="C22" s="6"/>
      <c r="D22" s="8"/>
      <c r="E22" s="8"/>
    </row>
    <row r="23" spans="1:5" x14ac:dyDescent="0.2">
      <c r="A23" s="12" t="s">
        <v>10</v>
      </c>
      <c r="B23" s="45">
        <f>FV(B5,B15,B11,B7,B9)</f>
        <v>-474936.38354183472</v>
      </c>
      <c r="C23" s="6" t="str">
        <f t="shared" ref="C23:C28" ca="1" si="0">_xlfn.FORMULATEXT(B23)</f>
        <v>=FV(B5,B15,B11,B7,B9)</v>
      </c>
      <c r="D23" s="8"/>
      <c r="E23" s="8"/>
    </row>
    <row r="24" spans="1:5" x14ac:dyDescent="0.2">
      <c r="A24" s="12" t="s">
        <v>9</v>
      </c>
      <c r="B24" s="45">
        <f>B23*(1+B14)^(B6-B15)</f>
        <v>-889405.89112266013</v>
      </c>
      <c r="C24" s="6" t="str">
        <f t="shared" ca="1" si="0"/>
        <v>=B23*(1+B14)^(B6-B15)</v>
      </c>
      <c r="D24" s="8"/>
      <c r="E24" s="8"/>
    </row>
    <row r="25" spans="1:5" x14ac:dyDescent="0.2">
      <c r="A25" s="12" t="s">
        <v>8</v>
      </c>
      <c r="B25" s="45">
        <f>FV(B14,B6-B15,B19,0,B9)</f>
        <v>689405.89112265606</v>
      </c>
      <c r="C25" s="6" t="str">
        <f t="shared" ca="1" si="0"/>
        <v>=FV(B14,B6-B15,B19,0,B9)</v>
      </c>
      <c r="D25" s="8"/>
      <c r="E25" s="8"/>
    </row>
    <row r="26" spans="1:5" x14ac:dyDescent="0.2">
      <c r="A26" s="12" t="s">
        <v>7</v>
      </c>
      <c r="B26" s="45">
        <f>B24+B25</f>
        <v>-200000.00000000407</v>
      </c>
      <c r="C26" s="6" t="str">
        <f t="shared" ca="1" si="0"/>
        <v>=B24+B25</v>
      </c>
      <c r="D26" s="8"/>
      <c r="E26" s="8"/>
    </row>
    <row r="27" spans="1:5" x14ac:dyDescent="0.2">
      <c r="A27" s="12" t="s">
        <v>6</v>
      </c>
      <c r="B27" s="45">
        <f>B8</f>
        <v>-200000</v>
      </c>
      <c r="C27" s="6" t="str">
        <f t="shared" ca="1" si="0"/>
        <v>=B8</v>
      </c>
      <c r="D27" s="8"/>
      <c r="E27" s="8"/>
    </row>
    <row r="28" spans="1:5" x14ac:dyDescent="0.2">
      <c r="A28" s="12" t="s">
        <v>5</v>
      </c>
      <c r="B28" s="45">
        <f>B26-B27</f>
        <v>-4.0745362639427185E-9</v>
      </c>
      <c r="C28" s="6" t="str">
        <f t="shared" ca="1" si="0"/>
        <v>=B26-B27</v>
      </c>
      <c r="D28" s="8"/>
      <c r="E28" s="8"/>
    </row>
    <row r="29" spans="1:5" x14ac:dyDescent="0.2">
      <c r="A29" s="12"/>
      <c r="B29" s="6"/>
      <c r="C29" s="6"/>
      <c r="D29" s="89"/>
      <c r="E29" s="8"/>
    </row>
    <row r="30" spans="1:5" x14ac:dyDescent="0.2">
      <c r="A30" s="12" t="s">
        <v>4</v>
      </c>
      <c r="B30" s="45">
        <f>FV(B5,B15,B11,B7,B9)*(1+B14)^(B6-B15)+FV(B14,B6-B15,B19,0,B9)-B8</f>
        <v>-4.0745362639427185E-9</v>
      </c>
      <c r="C30" s="6"/>
      <c r="D30" s="8"/>
      <c r="E30" s="8"/>
    </row>
    <row r="31" spans="1:5" x14ac:dyDescent="0.2">
      <c r="A31" s="12" t="str">
        <f ca="1">"Formula Used in "&amp;ADDRESS(ROW(B30),COLUMN(B30),4)&amp;"  &gt;&gt;   "&amp;_xlfn.FORMULATEXT(B30)</f>
        <v>Formula Used in B30  &gt;&gt;   =FV(B5,B15,B11,B7,B9)*(1+B14)^(B6-B15)+FV(B14,B6-B15,B19,0,B9)-B8</v>
      </c>
      <c r="B31" s="6"/>
      <c r="C31" s="6"/>
      <c r="D31" s="8"/>
      <c r="E31" s="8"/>
    </row>
    <row r="32" spans="1:5" x14ac:dyDescent="0.2">
      <c r="A32" s="15"/>
      <c r="B32" s="8"/>
      <c r="C32" s="8"/>
      <c r="D32" s="8"/>
      <c r="E32" s="8"/>
    </row>
    <row r="33" spans="1:5" x14ac:dyDescent="0.2">
      <c r="A33" s="15"/>
      <c r="B33" s="8"/>
      <c r="C33" s="8"/>
      <c r="D33" s="8"/>
      <c r="E33"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PMT</vt:lpstr>
      <vt:lpstr>Example 1</vt:lpstr>
      <vt:lpstr>Example 2</vt:lpstr>
      <vt:lpstr>Example 3</vt:lpstr>
      <vt:lpstr>Example 4</vt:lpstr>
      <vt:lpstr>Example 5</vt:lpstr>
      <vt:lpstr>Example 6</vt:lpstr>
      <vt:lpstr>Example 7</vt:lpstr>
      <vt:lpstr>Example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2013-06-02T06:16:19Z</dcterms:created>
  <dcterms:modified xsi:type="dcterms:W3CDTF">2020-08-26T14:10:43Z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600051948</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